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-120" yWindow="-120" windowWidth="242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hosqer'!$A$1:$C$106</definedName>
    <definedName name="_xlnm.Print_Area" localSheetId="3">'Dramakani hamematakan'!$A$1:$F$98</definedName>
    <definedName name="_xlnm.Print_Area" localSheetId="0">'Ekamut-caxs'!$A$1:$D$88</definedName>
    <definedName name="_xlnm.Print_Area" localSheetId="2">'Ekamutneri hamematakan'!$A$1:$F$80</definedName>
    <definedName name="_xlnm.Print_Area" localSheetId="8">'Khmberi ev erekhaneri tiv'!$A$1:$F$41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3" i="7" l="1"/>
  <c r="I17" i="12"/>
  <c r="E17" i="12"/>
  <c r="J7" i="11"/>
  <c r="E10" i="21"/>
  <c r="B75" i="7" l="1"/>
  <c r="B74" i="7"/>
  <c r="B73" i="7"/>
  <c r="B72" i="7"/>
  <c r="B71" i="7"/>
  <c r="B70" i="7"/>
  <c r="B69" i="7"/>
  <c r="B68" i="7"/>
  <c r="B67" i="7"/>
  <c r="B66" i="7"/>
  <c r="B65" i="7"/>
  <c r="B64" i="7"/>
  <c r="B63" i="7"/>
  <c r="D12" i="11"/>
  <c r="D17" i="11" l="1"/>
  <c r="F7" i="11" s="1"/>
  <c r="J17" i="11"/>
  <c r="G7" i="11" s="1"/>
  <c r="C12" i="11"/>
  <c r="D7" i="11"/>
  <c r="D38" i="22" l="1"/>
  <c r="D40" i="22"/>
  <c r="D57" i="9"/>
  <c r="E57" i="9"/>
  <c r="D58" i="9"/>
  <c r="E58" i="9"/>
  <c r="D59" i="9"/>
  <c r="E59" i="9"/>
  <c r="D60" i="9"/>
  <c r="E60" i="9"/>
  <c r="D61" i="9"/>
  <c r="E61" i="9"/>
  <c r="D62" i="9"/>
  <c r="E62" i="9"/>
  <c r="D63" i="9"/>
  <c r="E63" i="9"/>
  <c r="D64" i="9"/>
  <c r="E64" i="9"/>
  <c r="D65" i="9"/>
  <c r="E65" i="9"/>
  <c r="D66" i="9"/>
  <c r="E66" i="9"/>
  <c r="D67" i="9"/>
  <c r="E67" i="9"/>
  <c r="D68" i="9"/>
  <c r="E68" i="9"/>
  <c r="C64" i="7"/>
  <c r="D57" i="10" s="1"/>
  <c r="E57" i="10" s="1"/>
  <c r="C65" i="7"/>
  <c r="D58" i="10" s="1"/>
  <c r="E58" i="10" s="1"/>
  <c r="C66" i="7"/>
  <c r="D59" i="10" s="1"/>
  <c r="E59" i="10" s="1"/>
  <c r="C67" i="7"/>
  <c r="D60" i="10" s="1"/>
  <c r="E60" i="10" s="1"/>
  <c r="C68" i="7"/>
  <c r="D61" i="10" s="1"/>
  <c r="E61" i="10" s="1"/>
  <c r="C69" i="7"/>
  <c r="D62" i="10" s="1"/>
  <c r="E62" i="10" s="1"/>
  <c r="C70" i="7"/>
  <c r="D63" i="10" s="1"/>
  <c r="E63" i="10" s="1"/>
  <c r="C71" i="7"/>
  <c r="D64" i="10" s="1"/>
  <c r="E64" i="10" s="1"/>
  <c r="C72" i="7"/>
  <c r="D65" i="10" s="1"/>
  <c r="E65" i="10" s="1"/>
  <c r="C73" i="7"/>
  <c r="D66" i="10" s="1"/>
  <c r="E66" i="10" s="1"/>
  <c r="C74" i="7"/>
  <c r="D67" i="10" s="1"/>
  <c r="E67" i="10" s="1"/>
  <c r="C75" i="7"/>
  <c r="D59" i="18"/>
  <c r="D54" i="18"/>
  <c r="D30" i="18"/>
  <c r="D8" i="18"/>
  <c r="D34" i="18" s="1"/>
  <c r="L18" i="12" l="1"/>
  <c r="L17" i="12"/>
  <c r="I16" i="12" l="1"/>
  <c r="I15" i="12"/>
  <c r="I14" i="12"/>
  <c r="I13" i="12"/>
  <c r="I12" i="12"/>
  <c r="I11" i="12"/>
  <c r="I10" i="12"/>
  <c r="I8" i="12"/>
  <c r="M7" i="12"/>
  <c r="M8" i="12"/>
  <c r="M9" i="12"/>
  <c r="M10" i="12"/>
  <c r="M11" i="12"/>
  <c r="M12" i="12"/>
  <c r="M13" i="12"/>
  <c r="M14" i="12"/>
  <c r="M15" i="12"/>
  <c r="M16" i="12"/>
  <c r="M18" i="12"/>
  <c r="M17" i="12"/>
  <c r="B84" i="10" l="1"/>
  <c r="F59" i="18" l="1"/>
  <c r="D15" i="19"/>
  <c r="C106" i="7" l="1"/>
  <c r="B106" i="7"/>
  <c r="D6" i="10" l="1"/>
  <c r="F5" i="10"/>
  <c r="F5" i="9" s="1"/>
  <c r="C80" i="7"/>
  <c r="E20" i="21" l="1"/>
  <c r="E19" i="21"/>
  <c r="E18" i="21"/>
  <c r="E17" i="21"/>
  <c r="J32" i="12"/>
  <c r="J30" i="12"/>
  <c r="H21" i="11"/>
  <c r="H19" i="11"/>
  <c r="D66" i="18"/>
  <c r="D64" i="18"/>
  <c r="D96" i="10"/>
  <c r="D94" i="10"/>
  <c r="D78" i="9"/>
  <c r="D76" i="9"/>
  <c r="C103" i="7"/>
  <c r="C101" i="7"/>
  <c r="B91" i="10"/>
  <c r="D90" i="10"/>
  <c r="B90" i="10"/>
  <c r="C25" i="7"/>
  <c r="J16" i="11" l="1"/>
  <c r="D16" i="11"/>
  <c r="C17" i="11"/>
  <c r="C16" i="11"/>
  <c r="I18" i="12" l="1"/>
  <c r="J18" i="12" s="1"/>
  <c r="J17" i="12"/>
  <c r="E18" i="12"/>
  <c r="F18" i="12" s="1"/>
  <c r="F17" i="12"/>
  <c r="C26" i="7"/>
  <c r="C81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77" i="7"/>
  <c r="D91" i="10"/>
  <c r="E91" i="10" s="1"/>
  <c r="D19" i="9"/>
  <c r="E19" i="9" s="1"/>
  <c r="E90" i="10"/>
  <c r="D84" i="10"/>
  <c r="E84" i="10" s="1"/>
  <c r="D83" i="10"/>
  <c r="D20" i="9"/>
  <c r="E20" i="9" s="1"/>
  <c r="E69" i="9"/>
  <c r="D56" i="9"/>
  <c r="E56" i="9" s="1"/>
  <c r="D19" i="10"/>
  <c r="D68" i="10"/>
  <c r="E68" i="10" s="1"/>
  <c r="C63" i="7"/>
  <c r="D56" i="10" s="1"/>
  <c r="C7" i="10"/>
  <c r="D18" i="10" l="1"/>
  <c r="E18" i="10" s="1"/>
  <c r="E19" i="10"/>
  <c r="C20" i="7" l="1"/>
  <c r="C13" i="7" l="1"/>
  <c r="C62" i="18" s="1"/>
  <c r="D81" i="10" l="1"/>
  <c r="E81" i="10" s="1"/>
  <c r="C84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96" i="7"/>
  <c r="D7" i="9"/>
  <c r="D70" i="9" l="1"/>
  <c r="D71" i="9"/>
  <c r="D72" i="9"/>
  <c r="D73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92" i="7" l="1"/>
  <c r="C37" i="7"/>
  <c r="D16" i="9" l="1"/>
  <c r="H19" i="12" l="1"/>
  <c r="D19" i="12"/>
  <c r="D22" i="9" l="1"/>
  <c r="D88" i="10"/>
  <c r="D87" i="10"/>
  <c r="D86" i="10"/>
  <c r="D82" i="10"/>
  <c r="D80" i="10"/>
  <c r="D79" i="10"/>
  <c r="D78" i="10"/>
  <c r="D75" i="10"/>
  <c r="D74" i="10"/>
  <c r="D73" i="10"/>
  <c r="D72" i="10"/>
  <c r="D7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83" i="7"/>
  <c r="D77" i="10"/>
  <c r="C77" i="10"/>
  <c r="D89" i="10"/>
  <c r="M27" i="12"/>
  <c r="M28" i="12" s="1"/>
  <c r="D16" i="19" s="1"/>
  <c r="F19" i="12" l="1"/>
  <c r="F20" i="12" s="1"/>
  <c r="D32" i="19" s="1"/>
  <c r="C85" i="10"/>
  <c r="C76" i="10" s="1"/>
  <c r="D85" i="10"/>
  <c r="D76" i="10" s="1"/>
  <c r="E86" i="10"/>
  <c r="C19" i="7" l="1"/>
  <c r="E32" i="19"/>
  <c r="E85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71" i="10"/>
  <c r="D81" i="19" l="1"/>
  <c r="D25" i="10"/>
  <c r="E83" i="10"/>
  <c r="E81" i="19" l="1"/>
  <c r="D27" i="9"/>
  <c r="C34" i="7" l="1"/>
  <c r="D34" i="7" s="1"/>
  <c r="E79" i="10"/>
  <c r="D27" i="10" l="1"/>
  <c r="E27" i="10" s="1"/>
  <c r="E26" i="10"/>
  <c r="D70" i="10"/>
  <c r="C7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72" i="10"/>
  <c r="E73" i="10"/>
  <c r="E74" i="10"/>
  <c r="E75" i="10"/>
  <c r="E78" i="10"/>
  <c r="E24" i="10"/>
  <c r="E25" i="10"/>
  <c r="C21" i="10" l="1"/>
  <c r="D21" i="10"/>
  <c r="E70" i="10"/>
  <c r="E30" i="10"/>
  <c r="E77" i="10"/>
  <c r="C30" i="9"/>
  <c r="C21" i="9" s="1"/>
  <c r="E73" i="9"/>
  <c r="E72" i="9"/>
  <c r="E71" i="9"/>
  <c r="E70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9" i="10"/>
  <c r="C20" i="10" s="1"/>
  <c r="E88" i="10"/>
  <c r="E82" i="10"/>
  <c r="E80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74" i="9" s="1"/>
  <c r="E14" i="9"/>
  <c r="E13" i="9"/>
  <c r="E12" i="9"/>
  <c r="E11" i="9"/>
  <c r="E10" i="9"/>
  <c r="E7" i="9"/>
  <c r="C74" i="9"/>
  <c r="D92" i="10" l="1"/>
  <c r="E76" i="10"/>
  <c r="E21" i="10"/>
  <c r="E87" i="10"/>
  <c r="E89" i="10"/>
  <c r="E74" i="9"/>
  <c r="E15" i="9"/>
  <c r="E21" i="9"/>
  <c r="E6" i="9"/>
  <c r="E7" i="10"/>
  <c r="E20" i="10" l="1"/>
  <c r="C92" i="10" l="1"/>
  <c r="E92" i="10" s="1"/>
  <c r="C28" i="7" l="1"/>
  <c r="C27" i="7" l="1"/>
  <c r="C99" i="7" s="1"/>
</calcChain>
</file>

<file path=xl/sharedStrings.xml><?xml version="1.0" encoding="utf-8"?>
<sst xmlns="http://schemas.openxmlformats.org/spreadsheetml/2006/main" count="731" uniqueCount="320">
  <si>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</si>
  <si>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</si>
  <si>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</si>
  <si>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</si>
  <si>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</si>
  <si>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</si>
  <si>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</si>
  <si>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</si>
  <si>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</si>
  <si>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</si>
  <si>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</si>
  <si>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</si>
  <si>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</si>
  <si>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</si>
  <si>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</si>
  <si>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</si>
  <si>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</si>
  <si>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</si>
  <si>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</si>
  <si>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</si>
  <si>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</si>
  <si>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</si>
  <si>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</si>
  <si>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</si>
  <si>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</si>
  <si>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</si>
  <si>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</si>
  <si>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</si>
  <si>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</si>
  <si>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</si>
  <si>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</si>
  <si>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</si>
  <si>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</si>
  <si>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</si>
  <si>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</si>
  <si>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</si>
  <si>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</si>
  <si>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</si>
  <si>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</si>
  <si>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</si>
  <si>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</si>
  <si>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</si>
  <si>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</si>
  <si>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</si>
  <si>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</si>
  <si>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</si>
  <si>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</si>
  <si>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</si>
  <si>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</si>
  <si>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</si>
  <si>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</si>
  <si>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</si>
  <si>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</si>
  <si>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</si>
  <si>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</si>
  <si>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</si>
  <si>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</si>
  <si>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</si>
  <si>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</si>
  <si>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</si>
  <si>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</si>
  <si>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</si>
  <si>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</si>
  <si>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</si>
  <si>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</si>
  <si>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</si>
  <si>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</si>
  <si>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</si>
  <si>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</si>
  <si>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</si>
  <si>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</si>
  <si>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</si>
  <si>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</si>
  <si>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</si>
  <si>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</si>
  <si>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</si>
  <si>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</si>
  <si>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</si>
  <si>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</si>
  <si>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</si>
  <si>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</si>
  <si>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</si>
  <si>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</si>
  <si>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</si>
  <si>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</si>
  <si>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</si>
  <si>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</si>
  <si>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</si>
  <si>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</si>
  <si>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</si>
  <si>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</si>
  <si>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</si>
  <si>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</si>
  <si>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</si>
  <si>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</si>
  <si>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</si>
  <si>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</si>
  <si>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</si>
  <si>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</si>
  <si>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</si>
  <si>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</si>
  <si>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</si>
  <si>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</si>
  <si>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</si>
  <si>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</si>
  <si>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</si>
  <si>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</si>
  <si>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</si>
  <si>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</si>
  <si>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</si>
  <si>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</si>
  <si>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</si>
  <si>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</si>
  <si>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</si>
  <si>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</si>
  <si>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</si>
  <si>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</si>
  <si>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</si>
  <si>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</si>
  <si>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</si>
  <si>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</si>
  <si>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</si>
  <si>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</si>
  <si>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</si>
  <si>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</si>
  <si>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</si>
  <si>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</si>
  <si>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</si>
  <si>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</si>
  <si>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</si>
  <si>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</si>
  <si>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</si>
  <si>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</si>
  <si>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</si>
  <si>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</si>
  <si>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</si>
  <si>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</si>
  <si>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</si>
  <si>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</si>
  <si>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</si>
  <si>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</si>
  <si>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</si>
  <si>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</si>
  <si>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</si>
  <si>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</si>
  <si>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</si>
  <si>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</si>
  <si>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</si>
  <si>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</si>
  <si>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</si>
  <si>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</si>
  <si>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</si>
  <si>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</si>
  <si>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</si>
  <si>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</si>
  <si>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</si>
  <si>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</si>
  <si>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</si>
  <si>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</si>
  <si>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</si>
  <si>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</si>
  <si>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</si>
  <si>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</si>
  <si>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</si>
  <si>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</si>
  <si>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</si>
  <si>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</si>
  <si>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</si>
  <si>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</si>
  <si>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</si>
  <si>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</si>
  <si>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</si>
  <si>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</si>
  <si>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</si>
  <si>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</si>
  <si>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</si>
  <si>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</si>
  <si>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</si>
  <si>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</si>
  <si>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</si>
  <si>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</si>
  <si>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</si>
  <si>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</si>
  <si>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</si>
  <si>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</si>
  <si>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</si>
  <si>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</si>
  <si>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</si>
  <si>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</si>
  <si>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</si>
  <si>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</si>
  <si>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</si>
  <si>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</si>
  <si>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</si>
  <si>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</si>
  <si>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</si>
  <si>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</si>
  <si>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</si>
  <si>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</si>
  <si>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</si>
  <si>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</si>
  <si>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</si>
  <si>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</si>
  <si>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</si>
  <si>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</si>
  <si>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</si>
  <si>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</si>
  <si>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</si>
  <si>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</si>
  <si>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</si>
  <si>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</si>
  <si>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</si>
  <si>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</si>
  <si>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</si>
  <si>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</si>
  <si>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</si>
  <si>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</si>
  <si>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</si>
  <si>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</si>
  <si>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</si>
  <si>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</si>
  <si>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</si>
  <si>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</si>
  <si>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</si>
  <si>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</si>
  <si>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</si>
  <si>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</si>
  <si>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</si>
  <si>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</si>
  <si>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</si>
  <si>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</si>
  <si>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</si>
  <si>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</si>
  <si>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</si>
  <si>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</si>
  <si>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</si>
  <si>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</si>
  <si>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</si>
  <si>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</si>
  <si>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</si>
  <si>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</si>
  <si>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</si>
  <si>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</si>
  <si>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</si>
  <si>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</si>
  <si>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</si>
  <si>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</si>
  <si>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</si>
  <si>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</si>
  <si>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</si>
  <si>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</si>
  <si>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</si>
  <si>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</si>
  <si>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</si>
  <si>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</si>
  <si>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</si>
  <si>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</si>
  <si>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</si>
  <si>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</si>
  <si>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Դ․Ֆահրադյան</t>
  </si>
  <si>
    <t>Գ․Մնացականյան</t>
  </si>
  <si>
    <t xml:space="preserve"> Երևանի Շենգավիթ վարչական շրջանի «Պատանեկության Ստեղծագործական Կենտրոն» ՀՈԱԿ-ի </t>
  </si>
  <si>
    <t>պաշտպանիչ նյութերի գծով</t>
  </si>
  <si>
    <t>Գրենական ապ.գծով</t>
  </si>
  <si>
    <t>ջրի մանրեբ.</t>
  </si>
  <si>
    <t>շշալցված ջրի գծով</t>
  </si>
  <si>
    <t>Շշալցված ջրի գծով</t>
  </si>
  <si>
    <t>Ջրի մանրեաբանություն</t>
  </si>
  <si>
    <t>Տեսանկարահաաանող տեխնիկայի ծախսերի գծով</t>
  </si>
  <si>
    <t>Ձայնային տեխնիկայի վարձակալության գծով</t>
  </si>
  <si>
    <t>Դահլիճի վարձակալության գծով</t>
  </si>
  <si>
    <t>Տպագրուրյան գծով</t>
  </si>
  <si>
    <t>Աուդիտորական ծառայության գծով</t>
  </si>
  <si>
    <t>Հաշվապահական ծառայության գծով</t>
  </si>
  <si>
    <t>Իրավաբանական ծառայության գծով</t>
  </si>
  <si>
    <t>Հանրային կապերի գծով</t>
  </si>
  <si>
    <t>Ձևավորման ծառայության գծով</t>
  </si>
  <si>
    <t>Տրանսպորտիային միջոցի վարձակալության գծով</t>
  </si>
  <si>
    <t>Բանվորական ծառայության գծով</t>
  </si>
  <si>
    <t>Դրամաշնորհի գործընկեր</t>
  </si>
  <si>
    <t>Թիվ 18 գրադարան</t>
  </si>
  <si>
    <t>դրամաշնորհի գծով  աշխ․</t>
  </si>
  <si>
    <t>Խմբավարների թիվը*</t>
  </si>
  <si>
    <t>՛՛Ինսայթ՛՛</t>
  </si>
  <si>
    <t>՛՛Սոտե՛՛</t>
  </si>
  <si>
    <t>՛՛Հայուհիներ՛՛</t>
  </si>
  <si>
    <t>՛՛Նոստալգիա՛՛</t>
  </si>
  <si>
    <t>՛՛Զարթոնք՛՛</t>
  </si>
  <si>
    <t>՛՛Օկտավա՛՛</t>
  </si>
  <si>
    <t>Փողային</t>
  </si>
  <si>
    <t>Դհոլահարներ</t>
  </si>
  <si>
    <t>Դաշնամուր</t>
  </si>
  <si>
    <t>Թատերական և դերասանական</t>
  </si>
  <si>
    <t>՛՛Էլ Մար՛՛</t>
  </si>
  <si>
    <t>՛՛Միհր՛՛</t>
  </si>
  <si>
    <t>?</t>
  </si>
  <si>
    <t>Արվեստի հոգեբանություն և մանկավարժություն</t>
  </si>
  <si>
    <t>՛՛Դեպի՛՛ դերասանական ստուդիա</t>
  </si>
  <si>
    <t>Կավագործություն</t>
  </si>
  <si>
    <t>Գոբելեն-մաքրամե</t>
  </si>
  <si>
    <t>Բատիկ</t>
  </si>
  <si>
    <t>Հելյունագործություն</t>
  </si>
  <si>
    <t>Նկարչական</t>
  </si>
  <si>
    <t>Նկարչություն և կոլաժ</t>
  </si>
  <si>
    <t>Լրատվություն</t>
  </si>
  <si>
    <t>Դիզայն</t>
  </si>
  <si>
    <t>Անգլերեն</t>
  </si>
  <si>
    <t>դրամաշնորհի գծով աշխատավարձ</t>
  </si>
  <si>
    <t>Դրամաշնորհի մուտք</t>
  </si>
  <si>
    <t>դրամաշնորհ</t>
  </si>
  <si>
    <t>փոխանցվել է դրամաշնորհի գործընկեր 86 դպրոց</t>
  </si>
  <si>
    <t>եղել է տնօրենի փոփոխություն և անհրաժեշտ է եղել ապրանքներ ձեռք բերում</t>
  </si>
  <si>
    <t>եղել է տնօրենի փոփոխություն և անհրաժեշտ է եղել ընթացիք վերանորոգում</t>
  </si>
  <si>
    <t>եղել է տնօրենի փոփոխություն և անհրաժեշտ է եղել համակարգիչների վերանորոգում</t>
  </si>
  <si>
    <t>կազմակերպվել է միջոցառում</t>
  </si>
  <si>
    <t>եղել է տնօրենի փոփոխություն և անհրաժեշտ է եղել բանվորոկան ծառայություն</t>
  </si>
  <si>
    <t>անհրաժեշտ է ձեռք բերել աթոռներ</t>
  </si>
  <si>
    <t>Ծառայության ձեռքբերման գծով</t>
  </si>
  <si>
    <t>Հավելված 13</t>
  </si>
  <si>
    <t>Հավելված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</si>
</sst>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5" fillId="0" borderId="22" xfId="0" applyFont="1" applyBorder="1" applyAlignment="1">
      <alignment horizontal="center"/>
    </xf>
    <xf numFmtId="0" fontId="65" fillId="24" borderId="31" xfId="0" applyFont="1" applyFill="1" applyBorder="1" applyAlignment="1">
      <alignment horizontal="center"/>
    </xf>
    <xf numFmtId="0" fontId="65" fillId="24" borderId="22" xfId="0" applyFont="1" applyFill="1" applyBorder="1" applyAlignment="1">
      <alignment horizontal="center"/>
    </xf>
    <xf numFmtId="3" fontId="44" fillId="0" borderId="21" xfId="49" applyNumberFormat="1" applyFont="1" applyBorder="1" applyAlignment="1">
      <alignment horizontal="center" vertical="center" wrapText="1"/>
    </xf>
    <xf numFmtId="0" fontId="43" fillId="0" borderId="43" xfId="49" applyFont="1" applyBorder="1" applyAlignment="1">
      <alignment horizontal="center" vertical="center" wrapText="1"/>
    </xf>
    <xf numFmtId="0" fontId="65" fillId="24" borderId="10" xfId="0" applyFont="1" applyFill="1" applyBorder="1" applyAlignment="1">
      <alignment horizontal="center"/>
    </xf>
    <xf numFmtId="0" fontId="65" fillId="24" borderId="44" xfId="0" applyFont="1" applyFill="1" applyBorder="1" applyAlignment="1">
      <alignment horizontal="center"/>
    </xf>
    <xf numFmtId="0" fontId="65" fillId="0" borderId="10" xfId="0" applyFont="1" applyBorder="1" applyAlignment="1">
      <alignment horizontal="center"/>
    </xf>
    <xf numFmtId="0" fontId="65" fillId="24" borderId="45" xfId="0" applyFont="1" applyFill="1" applyBorder="1" applyAlignment="1">
      <alignment horizontal="center" vertical="center"/>
    </xf>
    <xf numFmtId="0" fontId="43" fillId="0" borderId="13" xfId="49" applyFont="1" applyBorder="1" applyAlignment="1">
      <alignment horizontal="center" vertical="center" wrapText="1"/>
    </xf>
    <xf numFmtId="0" fontId="30" fillId="0" borderId="13" xfId="45" applyFont="1" applyBorder="1" applyAlignment="1" applyProtection="1">
      <alignment horizontal="left" vertical="center"/>
      <protection locked="0"/>
    </xf>
    <xf numFmtId="0" fontId="30" fillId="0" borderId="46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51" fillId="0" borderId="16" xfId="19" applyFont="1" applyBorder="1" applyAlignment="1">
      <alignment horizontal="center" vertical="center"/>
    </xf>
    <xf numFmtId="166" fontId="26" fillId="25" borderId="0" xfId="0" applyNumberFormat="1" applyFont="1" applyFill="1" applyAlignment="1">
      <alignment horizontal="center" vertical="center"/>
    </xf>
    <xf numFmtId="166" fontId="30" fillId="25" borderId="10" xfId="20" applyNumberFormat="1" applyFont="1" applyFill="1" applyBorder="1" applyAlignment="1">
      <alignment horizontal="center" vertical="center"/>
    </xf>
    <xf numFmtId="166" fontId="30" fillId="25" borderId="10" xfId="20" applyNumberFormat="1" applyFont="1" applyFill="1" applyBorder="1" applyAlignment="1" applyProtection="1">
      <alignment horizontal="center" vertical="center"/>
      <protection locked="0"/>
    </xf>
    <xf numFmtId="0" fontId="30" fillId="25" borderId="20" xfId="45" applyFont="1" applyFill="1" applyBorder="1" applyAlignment="1" applyProtection="1">
      <alignment horizontal="left" vertical="center"/>
      <protection locked="0"/>
    </xf>
    <xf numFmtId="166" fontId="30" fillId="25" borderId="10" xfId="45" applyNumberFormat="1" applyFont="1" applyFill="1" applyBorder="1" applyAlignment="1" applyProtection="1">
      <alignment horizontal="center" vertical="center"/>
      <protection locked="0"/>
    </xf>
    <xf numFmtId="166" fontId="30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25" borderId="0" xfId="45" applyFont="1" applyFill="1" applyAlignment="1" applyProtection="1">
      <alignment horizontal="left" vertical="center"/>
      <protection locked="0"/>
    </xf>
    <xf numFmtId="166" fontId="30" fillId="25" borderId="0" xfId="0" applyNumberFormat="1" applyFont="1" applyFill="1" applyAlignment="1" applyProtection="1">
      <alignment horizontal="center" vertical="center"/>
      <protection locked="0"/>
    </xf>
    <xf numFmtId="166" fontId="26" fillId="25" borderId="10" xfId="45" applyNumberFormat="1" applyFont="1" applyFill="1" applyBorder="1" applyAlignment="1">
      <alignment horizontal="center" vertical="center"/>
    </xf>
    <xf numFmtId="0" fontId="26" fillId="0" borderId="13" xfId="20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11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9"/>
  <sheetViews>
    <sheetView view="pageBreakPreview" topLeftCell="A69" zoomScaleSheetLayoutView="100" workbookViewId="0">
      <selection activeCell="A83" sqref="A83:XFD8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318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5"/>
      <c r="D4" s="195" t="s">
        <v>238</v>
      </c>
      <c r="E4" s="40"/>
    </row>
    <row r="5" spans="1:14" ht="24" customHeight="1">
      <c r="C5" s="195"/>
      <c r="D5" s="195" t="s">
        <v>178</v>
      </c>
      <c r="E5" s="40"/>
    </row>
    <row r="6" spans="1:14" ht="14.25" customHeight="1">
      <c r="C6" s="41"/>
      <c r="D6" s="39"/>
      <c r="E6" s="42"/>
    </row>
    <row r="7" spans="1:14" ht="18.75" customHeight="1">
      <c r="A7" s="480" t="s">
        <v>43</v>
      </c>
      <c r="B7" s="480"/>
      <c r="C7" s="480"/>
      <c r="D7" s="480"/>
      <c r="E7" s="43"/>
    </row>
    <row r="8" spans="1:14" ht="41.25" customHeight="1">
      <c r="A8" s="481" t="s">
        <v>261</v>
      </c>
      <c r="B8" s="481"/>
      <c r="C8" s="481"/>
      <c r="D8" s="481"/>
    </row>
    <row r="9" spans="1:14" ht="18.75" customHeight="1">
      <c r="A9" s="482" t="s">
        <v>235</v>
      </c>
      <c r="B9" s="482"/>
      <c r="C9" s="482"/>
      <c r="D9" s="482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2">
        <v>1</v>
      </c>
      <c r="B12" s="21" t="s">
        <v>119</v>
      </c>
      <c r="C12" s="52"/>
      <c r="D12" s="262">
        <f>+'Dramakan hosqer'!C15</f>
        <v>63696.5</v>
      </c>
      <c r="E12" s="369" t="s">
        <v>216</v>
      </c>
    </row>
    <row r="13" spans="1:14" ht="33.75" hidden="1" customHeight="1">
      <c r="A13" s="122">
        <v>2</v>
      </c>
      <c r="B13" s="347" t="s">
        <v>196</v>
      </c>
      <c r="C13" s="52"/>
      <c r="D13" s="264">
        <f>+'Dramakan hosqer'!C16</f>
        <v>0</v>
      </c>
    </row>
    <row r="14" spans="1:14" s="3" customFormat="1" ht="17.25" customHeight="1">
      <c r="A14" s="122">
        <v>2</v>
      </c>
      <c r="B14" s="21" t="s">
        <v>8</v>
      </c>
      <c r="C14" s="54"/>
      <c r="D14" s="262">
        <f>+'Dramakan hosqer'!C17</f>
        <v>2702</v>
      </c>
      <c r="E14" s="369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2">
        <v>4</v>
      </c>
      <c r="B15" s="21" t="s">
        <v>55</v>
      </c>
      <c r="C15" s="52"/>
      <c r="D15" s="262">
        <f>+'Dramakan hosqer'!C18</f>
        <v>0</v>
      </c>
      <c r="E15" s="369" t="s">
        <v>210</v>
      </c>
    </row>
    <row r="16" spans="1:14" ht="18" customHeight="1">
      <c r="A16" s="122">
        <v>3</v>
      </c>
      <c r="B16" s="21" t="s">
        <v>65</v>
      </c>
      <c r="C16" s="52"/>
      <c r="D16" s="262">
        <f>+Komunal!M28</f>
        <v>45.4</v>
      </c>
    </row>
    <row r="17" spans="1:24" ht="18" hidden="1" customHeight="1">
      <c r="A17" s="122">
        <v>6</v>
      </c>
      <c r="B17" s="21" t="s">
        <v>195</v>
      </c>
      <c r="C17" s="52"/>
      <c r="D17" s="476"/>
      <c r="E17" s="441" t="s">
        <v>309</v>
      </c>
    </row>
    <row r="18" spans="1:24" ht="18" hidden="1" customHeight="1">
      <c r="A18" s="122">
        <v>7</v>
      </c>
      <c r="B18" s="21" t="s">
        <v>9</v>
      </c>
      <c r="C18" s="52"/>
      <c r="D18" s="262"/>
    </row>
    <row r="19" spans="1:24" ht="18" customHeight="1">
      <c r="A19" s="122">
        <v>4</v>
      </c>
      <c r="B19" s="172" t="s">
        <v>74</v>
      </c>
      <c r="C19" s="52"/>
      <c r="D19" s="262">
        <v>1545</v>
      </c>
    </row>
    <row r="20" spans="1:24" ht="18" customHeight="1">
      <c r="A20" s="122">
        <v>5</v>
      </c>
      <c r="B20" s="21" t="s">
        <v>124</v>
      </c>
      <c r="C20" s="52"/>
      <c r="D20" s="264">
        <f>SUM(D21:D22)</f>
        <v>3528.3</v>
      </c>
    </row>
    <row r="21" spans="1:24" s="3" customFormat="1" ht="17.25" customHeight="1">
      <c r="A21" s="121">
        <v>5.0999999999999996</v>
      </c>
      <c r="B21" s="19" t="s">
        <v>75</v>
      </c>
      <c r="C21" s="54"/>
      <c r="D21" s="278">
        <f>+D78</f>
        <v>3528.3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1">
        <v>9.1999999999999993</v>
      </c>
      <c r="B22" s="19" t="s">
        <v>76</v>
      </c>
      <c r="C22" s="54"/>
      <c r="D22" s="263"/>
      <c r="E22" s="62" t="s">
        <v>220</v>
      </c>
      <c r="F22" s="2"/>
      <c r="G22" s="2"/>
      <c r="H22" s="399"/>
      <c r="I22" s="2"/>
      <c r="J22" s="2"/>
      <c r="K22" s="2"/>
      <c r="L22" s="2"/>
      <c r="M22" s="2"/>
      <c r="N22" s="2"/>
    </row>
    <row r="23" spans="1:24" ht="17.25" hidden="1" customHeight="1">
      <c r="A23" s="122">
        <v>10</v>
      </c>
      <c r="B23" s="144" t="s">
        <v>10</v>
      </c>
      <c r="C23" s="52"/>
      <c r="D23" s="262">
        <v>0</v>
      </c>
    </row>
    <row r="24" spans="1:24" s="2" customFormat="1" ht="17.25" hidden="1" customHeight="1">
      <c r="A24" s="173">
        <v>11</v>
      </c>
      <c r="B24" s="20"/>
      <c r="C24" s="434"/>
      <c r="D24" s="262"/>
      <c r="E24" s="18"/>
    </row>
    <row r="25" spans="1:24" s="2" customFormat="1" ht="19.5" hidden="1" customHeight="1">
      <c r="A25" s="122">
        <v>12</v>
      </c>
      <c r="B25" s="137"/>
      <c r="C25" s="434"/>
      <c r="D25" s="262"/>
      <c r="E25" s="212" t="s">
        <v>207</v>
      </c>
    </row>
    <row r="26" spans="1:24" ht="24" customHeight="1">
      <c r="A26" s="48"/>
      <c r="B26" s="16" t="s">
        <v>30</v>
      </c>
      <c r="C26" s="50"/>
      <c r="D26" s="319">
        <f>SUM(D12:D20,D23:D25)</f>
        <v>71517.2</v>
      </c>
    </row>
    <row r="27" spans="1:24" ht="23.25" customHeight="1">
      <c r="A27" s="41"/>
      <c r="B27" s="48"/>
      <c r="C27" s="52"/>
      <c r="D27" s="264"/>
    </row>
    <row r="28" spans="1:24" ht="24.75" customHeight="1">
      <c r="A28" s="48" t="s">
        <v>11</v>
      </c>
      <c r="B28" s="56" t="s">
        <v>128</v>
      </c>
      <c r="C28" s="51"/>
      <c r="D28" s="320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2">
        <v>1</v>
      </c>
      <c r="B29" s="20" t="s">
        <v>12</v>
      </c>
      <c r="C29" s="52"/>
      <c r="D29" s="264">
        <f>+Ashkhatavardz!M11-'Dramakan hosqer'!C97</f>
        <v>49985.7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4">
        <v>1.1000000000000001</v>
      </c>
      <c r="B30" s="169" t="s">
        <v>120</v>
      </c>
      <c r="C30" s="54"/>
      <c r="D30" s="278">
        <f>+Ashkhatavardz!C8+Ashkhatavardz!J7</f>
        <v>1510</v>
      </c>
      <c r="E30" s="311"/>
      <c r="F30" s="2"/>
      <c r="G30" s="2"/>
      <c r="H30" s="2"/>
      <c r="I30" s="2"/>
      <c r="J30" s="2"/>
      <c r="K30" s="9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174">
        <v>1.2</v>
      </c>
      <c r="B31" s="169" t="s">
        <v>13</v>
      </c>
      <c r="C31" s="54"/>
      <c r="D31" s="469">
        <f>+Ashkhatavardz!C9+Ashkhatavardz!L7</f>
        <v>0</v>
      </c>
      <c r="E31" s="2" t="s">
        <v>307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2">
        <v>2</v>
      </c>
      <c r="B32" s="21" t="s">
        <v>15</v>
      </c>
      <c r="C32" s="52"/>
      <c r="D32" s="262">
        <f>+Komunal!F20</f>
        <v>3445.5</v>
      </c>
      <c r="E32" s="397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2">
        <v>3</v>
      </c>
      <c r="B33" s="21" t="s">
        <v>14</v>
      </c>
      <c r="C33" s="52"/>
      <c r="D33" s="262">
        <f>+Komunal!J20</f>
        <v>1716.1</v>
      </c>
      <c r="E33" s="397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2">
        <v>4</v>
      </c>
      <c r="B34" s="21" t="s">
        <v>16</v>
      </c>
      <c r="C34" s="52"/>
      <c r="D34" s="262">
        <f>+Komunal!M20</f>
        <v>816.1</v>
      </c>
      <c r="E34" s="397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2">
        <v>5</v>
      </c>
      <c r="B35" s="21" t="s">
        <v>17</v>
      </c>
      <c r="C35" s="52"/>
      <c r="D35" s="262">
        <v>153.4</v>
      </c>
    </row>
    <row r="36" spans="1:24" ht="18" customHeight="1">
      <c r="A36" s="122">
        <v>6</v>
      </c>
      <c r="B36" s="21" t="s">
        <v>18</v>
      </c>
      <c r="C36" s="52"/>
      <c r="D36" s="262">
        <v>100</v>
      </c>
    </row>
    <row r="37" spans="1:24" ht="18" customHeight="1">
      <c r="A37" s="122">
        <v>7</v>
      </c>
      <c r="B37" s="21" t="s">
        <v>19</v>
      </c>
      <c r="C37" s="55"/>
      <c r="D37" s="321">
        <f>SUM(D38:D40)</f>
        <v>402.6</v>
      </c>
    </row>
    <row r="38" spans="1:24" s="3" customFormat="1" ht="18" customHeight="1">
      <c r="A38" s="121">
        <v>7.1</v>
      </c>
      <c r="B38" s="19" t="s">
        <v>20</v>
      </c>
      <c r="C38" s="54"/>
      <c r="D38" s="263">
        <v>177.6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121">
        <v>7.2</v>
      </c>
      <c r="B39" s="19" t="s">
        <v>21</v>
      </c>
      <c r="C39" s="54"/>
      <c r="D39" s="263"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1">
        <v>7.3</v>
      </c>
      <c r="B40" s="19" t="s">
        <v>22</v>
      </c>
      <c r="C40" s="54"/>
      <c r="D40" s="263">
        <v>225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22">
        <v>8</v>
      </c>
      <c r="B41" s="21" t="s">
        <v>23</v>
      </c>
      <c r="C41" s="52"/>
      <c r="D41" s="262">
        <v>5</v>
      </c>
      <c r="K41" s="94"/>
    </row>
    <row r="42" spans="1:24" ht="18" customHeight="1">
      <c r="A42" s="122">
        <v>9</v>
      </c>
      <c r="B42" s="21" t="s">
        <v>31</v>
      </c>
      <c r="C42" s="52"/>
      <c r="D42" s="262">
        <v>450</v>
      </c>
      <c r="K42" s="346"/>
      <c r="L42" s="94"/>
      <c r="M42" s="366"/>
      <c r="N42" s="94"/>
      <c r="O42" s="367"/>
    </row>
    <row r="43" spans="1:24" ht="18" customHeight="1">
      <c r="A43" s="122">
        <v>10</v>
      </c>
      <c r="B43" s="21" t="s">
        <v>24</v>
      </c>
      <c r="C43" s="52"/>
      <c r="D43" s="262">
        <v>220</v>
      </c>
    </row>
    <row r="44" spans="1:24" ht="18" customHeight="1">
      <c r="A44" s="122">
        <v>11</v>
      </c>
      <c r="B44" s="198" t="s">
        <v>77</v>
      </c>
      <c r="C44" s="52"/>
      <c r="D44" s="262">
        <v>65.8</v>
      </c>
    </row>
    <row r="45" spans="1:24" ht="18" customHeight="1">
      <c r="A45" s="122">
        <v>12</v>
      </c>
      <c r="B45" s="21" t="s">
        <v>50</v>
      </c>
      <c r="C45" s="52"/>
      <c r="D45" s="262">
        <v>650</v>
      </c>
    </row>
    <row r="46" spans="1:24" ht="18.75" customHeight="1">
      <c r="A46" s="122">
        <v>13</v>
      </c>
      <c r="B46" s="21" t="s">
        <v>121</v>
      </c>
      <c r="C46" s="52"/>
      <c r="D46" s="262">
        <v>20</v>
      </c>
    </row>
    <row r="47" spans="1:24" ht="18" customHeight="1">
      <c r="A47" s="122">
        <v>14</v>
      </c>
      <c r="B47" s="21" t="s">
        <v>122</v>
      </c>
      <c r="C47" s="52"/>
      <c r="D47" s="262">
        <v>598.5</v>
      </c>
      <c r="F47" s="53"/>
    </row>
    <row r="48" spans="1:24" ht="20.25" customHeight="1">
      <c r="A48" s="122">
        <v>15</v>
      </c>
      <c r="B48" s="21" t="s">
        <v>25</v>
      </c>
      <c r="C48" s="52"/>
      <c r="D48" s="262">
        <v>480</v>
      </c>
      <c r="F48" s="53"/>
    </row>
    <row r="49" spans="1:4" ht="18" customHeight="1">
      <c r="A49" s="122">
        <v>16</v>
      </c>
      <c r="B49" s="21" t="s">
        <v>26</v>
      </c>
      <c r="C49" s="52"/>
      <c r="D49" s="262">
        <v>260.39999999999998</v>
      </c>
    </row>
    <row r="50" spans="1:4" ht="18.75" hidden="1" customHeight="1">
      <c r="A50" s="122">
        <v>17</v>
      </c>
      <c r="B50" s="21" t="s">
        <v>69</v>
      </c>
      <c r="C50" s="52"/>
      <c r="D50" s="262">
        <v>0</v>
      </c>
    </row>
    <row r="51" spans="1:4" ht="18.75" customHeight="1">
      <c r="A51" s="122">
        <v>17</v>
      </c>
      <c r="B51" s="21" t="s">
        <v>56</v>
      </c>
      <c r="C51" s="52"/>
      <c r="D51" s="264">
        <f>+D16</f>
        <v>45.4</v>
      </c>
    </row>
    <row r="52" spans="1:4" ht="18" customHeight="1">
      <c r="A52" s="122">
        <v>18</v>
      </c>
      <c r="B52" s="21" t="s">
        <v>47</v>
      </c>
      <c r="C52" s="52"/>
      <c r="D52" s="262">
        <v>120</v>
      </c>
    </row>
    <row r="53" spans="1:4" ht="18.75" customHeight="1">
      <c r="A53" s="122">
        <v>19</v>
      </c>
      <c r="B53" s="21" t="s">
        <v>78</v>
      </c>
      <c r="C53" s="52"/>
      <c r="D53" s="262">
        <v>74</v>
      </c>
    </row>
    <row r="54" spans="1:4" ht="18.75" customHeight="1">
      <c r="A54" s="122">
        <v>20</v>
      </c>
      <c r="B54" s="21" t="s">
        <v>79</v>
      </c>
      <c r="C54" s="52"/>
      <c r="D54" s="262">
        <v>126.7</v>
      </c>
    </row>
    <row r="55" spans="1:4" ht="18.75" hidden="1" customHeight="1">
      <c r="A55" s="122">
        <v>22</v>
      </c>
      <c r="B55" s="21" t="s">
        <v>48</v>
      </c>
      <c r="C55" s="52"/>
      <c r="D55" s="262">
        <v>0</v>
      </c>
    </row>
    <row r="56" spans="1:4" ht="18.75" hidden="1" customHeight="1">
      <c r="A56" s="122">
        <v>23</v>
      </c>
      <c r="B56" s="21" t="s">
        <v>123</v>
      </c>
      <c r="C56" s="52"/>
      <c r="D56" s="262">
        <v>0</v>
      </c>
    </row>
    <row r="57" spans="1:4" ht="18.75" hidden="1" customHeight="1">
      <c r="A57" s="122">
        <v>24</v>
      </c>
      <c r="B57" s="21" t="s">
        <v>49</v>
      </c>
      <c r="C57" s="52"/>
      <c r="D57" s="262">
        <v>0</v>
      </c>
    </row>
    <row r="58" spans="1:4" ht="18.75" hidden="1" customHeight="1">
      <c r="A58" s="122">
        <v>25</v>
      </c>
      <c r="B58" s="21" t="s">
        <v>66</v>
      </c>
      <c r="C58" s="52"/>
      <c r="D58" s="262">
        <v>0</v>
      </c>
    </row>
    <row r="59" spans="1:4" ht="18.75" hidden="1" customHeight="1">
      <c r="A59" s="122">
        <v>26</v>
      </c>
      <c r="B59" s="144" t="s">
        <v>202</v>
      </c>
      <c r="C59" s="52"/>
      <c r="D59" s="262">
        <v>0</v>
      </c>
    </row>
    <row r="60" spans="1:4" ht="18.75" customHeight="1">
      <c r="A60" s="122">
        <v>21</v>
      </c>
      <c r="B60" s="144" t="s">
        <v>203</v>
      </c>
      <c r="C60" s="52"/>
      <c r="D60" s="262">
        <v>763.1</v>
      </c>
    </row>
    <row r="61" spans="1:4" ht="18.75" hidden="1" customHeight="1">
      <c r="A61" s="122">
        <v>28</v>
      </c>
      <c r="B61" s="21" t="s">
        <v>80</v>
      </c>
      <c r="C61" s="52"/>
      <c r="D61" s="262">
        <v>0</v>
      </c>
    </row>
    <row r="62" spans="1:4" ht="18.75" customHeight="1">
      <c r="A62" s="122">
        <v>22</v>
      </c>
      <c r="B62" s="21" t="s">
        <v>136</v>
      </c>
      <c r="C62" s="52"/>
      <c r="D62" s="262">
        <v>150</v>
      </c>
    </row>
    <row r="63" spans="1:4" s="6" customFormat="1" ht="18.75" customHeight="1">
      <c r="A63" s="122">
        <v>23</v>
      </c>
      <c r="B63" s="137" t="s">
        <v>266</v>
      </c>
      <c r="C63" s="53"/>
      <c r="D63" s="262">
        <v>98</v>
      </c>
    </row>
    <row r="64" spans="1:4" s="6" customFormat="1" ht="18.75" customHeight="1">
      <c r="A64" s="122">
        <v>24</v>
      </c>
      <c r="B64" s="137" t="s">
        <v>267</v>
      </c>
      <c r="C64" s="53"/>
      <c r="D64" s="262">
        <v>150</v>
      </c>
    </row>
    <row r="65" spans="1:14" s="6" customFormat="1" ht="18.75" customHeight="1">
      <c r="A65" s="122">
        <v>25</v>
      </c>
      <c r="B65" s="137" t="s">
        <v>268</v>
      </c>
      <c r="C65" s="53"/>
      <c r="D65" s="262">
        <v>400</v>
      </c>
    </row>
    <row r="66" spans="1:14" s="6" customFormat="1" ht="18.75" customHeight="1">
      <c r="A66" s="122">
        <v>26</v>
      </c>
      <c r="B66" s="137" t="s">
        <v>269</v>
      </c>
      <c r="C66" s="53"/>
      <c r="D66" s="262">
        <v>495</v>
      </c>
    </row>
    <row r="67" spans="1:14" s="6" customFormat="1" ht="18.75" customHeight="1">
      <c r="A67" s="122">
        <v>27</v>
      </c>
      <c r="B67" s="137" t="s">
        <v>270</v>
      </c>
      <c r="C67" s="53"/>
      <c r="D67" s="262">
        <v>358</v>
      </c>
    </row>
    <row r="68" spans="1:14" s="6" customFormat="1" ht="18.75" customHeight="1">
      <c r="A68" s="122">
        <v>28</v>
      </c>
      <c r="B68" s="137" t="s">
        <v>272</v>
      </c>
      <c r="C68" s="53"/>
      <c r="D68" s="262">
        <v>120</v>
      </c>
    </row>
    <row r="69" spans="1:14" s="6" customFormat="1" ht="18.75" customHeight="1">
      <c r="A69" s="122">
        <v>29</v>
      </c>
      <c r="B69" s="137" t="s">
        <v>271</v>
      </c>
      <c r="C69" s="53"/>
      <c r="D69" s="262">
        <v>654.1</v>
      </c>
    </row>
    <row r="70" spans="1:14" s="6" customFormat="1" ht="18.75" customHeight="1">
      <c r="A70" s="122">
        <v>30</v>
      </c>
      <c r="B70" s="137" t="s">
        <v>273</v>
      </c>
      <c r="C70" s="53"/>
      <c r="D70" s="262">
        <v>990</v>
      </c>
    </row>
    <row r="71" spans="1:14" s="6" customFormat="1" ht="18.75" customHeight="1">
      <c r="A71" s="122">
        <v>31</v>
      </c>
      <c r="B71" s="137" t="s">
        <v>274</v>
      </c>
      <c r="C71" s="53"/>
      <c r="D71" s="262">
        <v>742.5</v>
      </c>
    </row>
    <row r="72" spans="1:14" s="6" customFormat="1" ht="18.75" customHeight="1">
      <c r="A72" s="122">
        <v>32</v>
      </c>
      <c r="B72" s="137" t="s">
        <v>275</v>
      </c>
      <c r="C72" s="53"/>
      <c r="D72" s="262">
        <v>990</v>
      </c>
    </row>
    <row r="73" spans="1:14" s="6" customFormat="1" ht="18.75" customHeight="1">
      <c r="A73" s="122">
        <v>33</v>
      </c>
      <c r="B73" s="137" t="s">
        <v>276</v>
      </c>
      <c r="C73" s="53"/>
      <c r="D73" s="262">
        <v>742.5</v>
      </c>
    </row>
    <row r="74" spans="1:14" s="6" customFormat="1" ht="18.75" customHeight="1">
      <c r="A74" s="122">
        <v>34</v>
      </c>
      <c r="B74" s="137" t="s">
        <v>277</v>
      </c>
      <c r="C74" s="53"/>
      <c r="D74" s="262">
        <v>445.5</v>
      </c>
    </row>
    <row r="75" spans="1:14" s="6" customFormat="1" ht="18.75" customHeight="1">
      <c r="A75" s="122">
        <v>35</v>
      </c>
      <c r="B75" s="137" t="s">
        <v>278</v>
      </c>
      <c r="C75" s="53"/>
      <c r="D75" s="262">
        <v>960</v>
      </c>
      <c r="E75" s="212" t="s">
        <v>206</v>
      </c>
    </row>
    <row r="76" spans="1:14" s="6" customFormat="1" ht="18.75" customHeight="1">
      <c r="A76" s="122">
        <v>36</v>
      </c>
      <c r="B76" s="137" t="s">
        <v>317</v>
      </c>
      <c r="C76" s="53"/>
      <c r="D76" s="262">
        <v>195</v>
      </c>
      <c r="E76" s="212" t="s">
        <v>310</v>
      </c>
    </row>
    <row r="77" spans="1:14" ht="18.75" customHeight="1">
      <c r="A77" s="122">
        <v>37</v>
      </c>
      <c r="B77" s="20" t="s">
        <v>27</v>
      </c>
      <c r="C77" s="52"/>
      <c r="D77" s="262">
        <v>3528.3</v>
      </c>
    </row>
    <row r="78" spans="1:14" s="3" customFormat="1" ht="18.75" customHeight="1">
      <c r="A78" s="174">
        <v>37.1</v>
      </c>
      <c r="B78" s="1" t="s">
        <v>81</v>
      </c>
      <c r="C78" s="54"/>
      <c r="D78" s="262">
        <v>3528.3</v>
      </c>
      <c r="E78" s="18"/>
      <c r="F78" s="2"/>
      <c r="G78" s="2"/>
      <c r="H78" s="2"/>
      <c r="I78" s="2"/>
      <c r="J78" s="2"/>
      <c r="K78" s="2"/>
      <c r="L78" s="2"/>
      <c r="M78" s="2"/>
      <c r="N78" s="2"/>
    </row>
    <row r="79" spans="1:14" ht="18" hidden="1" customHeight="1">
      <c r="A79" s="122">
        <v>44</v>
      </c>
      <c r="B79" s="21" t="s">
        <v>82</v>
      </c>
      <c r="C79" s="52"/>
      <c r="D79" s="262">
        <v>0</v>
      </c>
    </row>
    <row r="80" spans="1:14" s="16" customFormat="1" ht="20.25" hidden="1" customHeight="1">
      <c r="A80" s="122">
        <v>38</v>
      </c>
      <c r="B80" s="21" t="s">
        <v>70</v>
      </c>
      <c r="C80" s="52"/>
      <c r="D80" s="262"/>
      <c r="E80" s="57"/>
      <c r="F80" s="15"/>
      <c r="G80" s="15"/>
      <c r="H80" s="15"/>
      <c r="I80" s="15"/>
      <c r="J80" s="15"/>
      <c r="K80" s="15"/>
      <c r="L80" s="15"/>
      <c r="M80" s="15"/>
      <c r="N80" s="15"/>
    </row>
    <row r="81" spans="1:15" ht="23.25" customHeight="1">
      <c r="A81" s="58"/>
      <c r="B81" s="59" t="s">
        <v>32</v>
      </c>
      <c r="C81" s="50"/>
      <c r="D81" s="319">
        <f>SUM(D29,D32:D37,D41:D77,D79:D80)</f>
        <v>71517.2</v>
      </c>
      <c r="E81" s="316">
        <f>+D26-D81</f>
        <v>0</v>
      </c>
    </row>
    <row r="82" spans="1:15" ht="37.5" customHeight="1">
      <c r="B82" s="60"/>
      <c r="C82" s="8"/>
    </row>
    <row r="83" spans="1:15" ht="26.25" hidden="1" customHeight="1">
      <c r="B83" s="9" t="s">
        <v>2</v>
      </c>
      <c r="C83" s="322" t="s">
        <v>259</v>
      </c>
      <c r="D83" s="15"/>
    </row>
    <row r="84" spans="1:15" ht="12.75" hidden="1" customHeight="1">
      <c r="B84" s="60"/>
      <c r="C84" s="260" t="s">
        <v>97</v>
      </c>
      <c r="D84" s="194"/>
    </row>
    <row r="85" spans="1:15" ht="27" hidden="1" customHeight="1">
      <c r="B85" s="9" t="s">
        <v>6</v>
      </c>
      <c r="C85" s="322" t="s">
        <v>260</v>
      </c>
      <c r="D85" s="15"/>
    </row>
    <row r="86" spans="1:15" ht="13.5" hidden="1" customHeight="1">
      <c r="C86" s="260" t="s">
        <v>97</v>
      </c>
      <c r="D86" s="194"/>
    </row>
    <row r="87" spans="1:15" hidden="1">
      <c r="B87" s="8" t="s">
        <v>182</v>
      </c>
    </row>
    <row r="88" spans="1:15" ht="78" customHeight="1">
      <c r="B88" s="452" t="s">
        <v>236</v>
      </c>
      <c r="D88" s="368" t="s">
        <v>258</v>
      </c>
      <c r="E88" s="41"/>
      <c r="O88" s="6"/>
    </row>
    <row r="89" spans="1:15" ht="40.5" customHeight="1">
      <c r="B89" s="273"/>
      <c r="C89" s="84"/>
      <c r="D89" s="7"/>
      <c r="E89" s="41"/>
      <c r="O89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tabSelected="1" view="pageBreakPreview" topLeftCell="A81" zoomScaleSheetLayoutView="100" workbookViewId="0">
      <selection activeCell="B109" sqref="B109"/>
    </sheetView>
  </sheetViews>
  <sheetFormatPr defaultColWidth="9.109375" defaultRowHeight="15"/>
  <cols>
    <col min="1" max="1" width="4.88671875" style="87" customWidth="1"/>
    <col min="2" max="2" width="84.44140625" style="87" customWidth="1"/>
    <col min="3" max="3" width="30.5546875" style="87" customWidth="1"/>
    <col min="4" max="4" width="23.109375" style="115" hidden="1" customWidth="1"/>
    <col min="5" max="5" width="23.109375" style="94" customWidth="1"/>
    <col min="6" max="6" width="1.5546875" style="94" customWidth="1"/>
    <col min="7" max="7" width="1.6640625" style="94" customWidth="1"/>
    <col min="8" max="8" width="11.88671875" style="94" customWidth="1"/>
    <col min="9" max="11" width="9.109375" style="86"/>
    <col min="12" max="16384" width="9.109375" style="87"/>
  </cols>
  <sheetData>
    <row r="1" spans="1:11" s="79" customFormat="1" ht="19.5" customHeight="1">
      <c r="A1" s="77"/>
      <c r="B1" s="78"/>
      <c r="C1" s="432" t="s">
        <v>319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21" customHeight="1">
      <c r="A2" s="77"/>
      <c r="B2" s="77"/>
      <c r="C2" s="255" t="s">
        <v>42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9.5" customHeight="1">
      <c r="A3" s="77"/>
      <c r="B3" s="77"/>
      <c r="C3" s="255" t="s">
        <v>29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26.25" customHeight="1">
      <c r="A4" s="77"/>
      <c r="B4" s="77"/>
      <c r="C4" s="195" t="s">
        <v>238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24.75" customHeight="1">
      <c r="A5" s="77"/>
      <c r="B5" s="77"/>
      <c r="C5" s="195" t="s">
        <v>178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customHeight="1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>
      <c r="A7" s="485" t="s">
        <v>43</v>
      </c>
      <c r="B7" s="485"/>
      <c r="C7" s="485"/>
      <c r="D7" s="113"/>
      <c r="E7" s="42"/>
      <c r="F7" s="42"/>
      <c r="G7" s="42"/>
      <c r="H7" s="42"/>
      <c r="I7" s="81"/>
      <c r="J7" s="81"/>
      <c r="K7" s="81"/>
    </row>
    <row r="8" spans="1:11" s="7" customFormat="1" ht="39" customHeight="1">
      <c r="A8" s="481" t="str">
        <f>+'Ekamut-caxs'!A8:D8</f>
        <v xml:space="preserve"> Երևանի Շենգավիթ վարչական շրջանի «Պատանեկության Ստեղծագործական Կենտրոն» ՀՈԱԿ-ի </v>
      </c>
      <c r="B8" s="481"/>
      <c r="C8" s="481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82" t="s">
        <v>237</v>
      </c>
      <c r="B9" s="482"/>
      <c r="C9" s="482"/>
      <c r="D9" s="113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>
      <c r="A11" s="77"/>
      <c r="B11" s="77"/>
      <c r="C11" s="83" t="s">
        <v>44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" customHeight="1">
      <c r="A12" s="98" t="s">
        <v>3</v>
      </c>
      <c r="B12" s="98" t="s">
        <v>33</v>
      </c>
      <c r="C12" s="93" t="s">
        <v>45</v>
      </c>
      <c r="D12" s="115"/>
      <c r="E12" s="94"/>
      <c r="F12" s="94"/>
      <c r="G12" s="94"/>
      <c r="H12" s="314"/>
      <c r="I12" s="94"/>
      <c r="J12" s="94"/>
      <c r="K12" s="94"/>
    </row>
    <row r="13" spans="1:11" s="79" customFormat="1" ht="39" customHeight="1">
      <c r="A13" s="11" t="s">
        <v>7</v>
      </c>
      <c r="B13" s="12" t="s">
        <v>34</v>
      </c>
      <c r="C13" s="298">
        <f>+'Dramakani hamematakan'!D6</f>
        <v>2327.9</v>
      </c>
      <c r="D13" s="483"/>
      <c r="E13" s="484"/>
      <c r="F13" s="313"/>
      <c r="G13" s="313"/>
      <c r="H13" s="262"/>
      <c r="I13" s="81"/>
      <c r="J13" s="81"/>
      <c r="K13" s="81"/>
    </row>
    <row r="14" spans="1:11" s="79" customFormat="1" ht="27" customHeight="1">
      <c r="A14" s="11" t="s">
        <v>11</v>
      </c>
      <c r="B14" s="12" t="s">
        <v>85</v>
      </c>
      <c r="C14" s="298">
        <f>SUM(C15:C26)</f>
        <v>67988.899999999994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21" customHeight="1">
      <c r="A15" s="66">
        <v>1</v>
      </c>
      <c r="B15" s="288" t="s">
        <v>119</v>
      </c>
      <c r="C15" s="290">
        <f>+'Pastaci finansav.'!C11</f>
        <v>63696.5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22.5" hidden="1" customHeight="1">
      <c r="A16" s="66">
        <v>2</v>
      </c>
      <c r="B16" s="347" t="s">
        <v>196</v>
      </c>
      <c r="C16" s="290">
        <f>+'Pastaci finansav.'!D11</f>
        <v>0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>
      <c r="A17" s="66">
        <v>2</v>
      </c>
      <c r="B17" s="291" t="s">
        <v>8</v>
      </c>
      <c r="C17" s="290">
        <f>+'Pastaci finansav.'!E11</f>
        <v>2702</v>
      </c>
      <c r="D17" s="2" t="s">
        <v>208</v>
      </c>
      <c r="E17" s="42"/>
      <c r="F17" s="42"/>
      <c r="G17" s="42"/>
      <c r="H17" s="42"/>
      <c r="I17" s="81"/>
      <c r="J17" s="81"/>
      <c r="K17" s="81"/>
    </row>
    <row r="18" spans="1:11" s="79" customFormat="1" ht="17.399999999999999" hidden="1">
      <c r="A18" s="66">
        <v>4</v>
      </c>
      <c r="B18" s="292" t="s">
        <v>55</v>
      </c>
      <c r="C18" s="289"/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7.399999999999999">
      <c r="A19" s="66">
        <v>3</v>
      </c>
      <c r="B19" s="293" t="s">
        <v>65</v>
      </c>
      <c r="C19" s="289">
        <f>+'Ekamut-caxs'!D16</f>
        <v>45.4</v>
      </c>
      <c r="D19" s="113"/>
      <c r="E19" s="42"/>
      <c r="F19" s="42"/>
      <c r="G19" s="42"/>
      <c r="H19" s="42"/>
      <c r="I19" s="81"/>
      <c r="J19" s="81"/>
      <c r="K19" s="81"/>
    </row>
    <row r="20" spans="1:11" s="79" customFormat="1" ht="16.5" hidden="1" customHeight="1">
      <c r="A20" s="66">
        <v>6</v>
      </c>
      <c r="B20" s="21" t="s">
        <v>195</v>
      </c>
      <c r="C20" s="290">
        <f>+'Ekamut-caxs'!D17</f>
        <v>0</v>
      </c>
      <c r="D20" s="440" t="s">
        <v>308</v>
      </c>
      <c r="E20" s="107"/>
      <c r="F20" s="107"/>
      <c r="G20" s="107"/>
      <c r="H20" s="42"/>
      <c r="I20" s="81"/>
      <c r="J20" s="81"/>
      <c r="K20" s="81"/>
    </row>
    <row r="21" spans="1:11" s="79" customFormat="1" ht="17.399999999999999" hidden="1">
      <c r="A21" s="66">
        <v>7</v>
      </c>
      <c r="B21" s="288" t="s">
        <v>9</v>
      </c>
      <c r="C21" s="290">
        <f>+'Ekamut-caxs'!D18</f>
        <v>0</v>
      </c>
      <c r="D21" s="113"/>
      <c r="E21" s="42"/>
      <c r="F21" s="42"/>
      <c r="G21" s="42"/>
      <c r="H21" s="42"/>
      <c r="I21" s="81"/>
      <c r="J21" s="81"/>
      <c r="K21" s="81"/>
    </row>
    <row r="22" spans="1:11" s="79" customFormat="1" ht="16.5" customHeight="1">
      <c r="A22" s="66">
        <v>4</v>
      </c>
      <c r="B22" s="288" t="s">
        <v>74</v>
      </c>
      <c r="C22" s="290">
        <f>+'Ekamut-caxs'!D19</f>
        <v>1545</v>
      </c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hidden="1" customHeight="1">
      <c r="A23" s="66">
        <v>9</v>
      </c>
      <c r="B23" s="288" t="s">
        <v>35</v>
      </c>
      <c r="C23" s="289"/>
      <c r="D23" s="116"/>
      <c r="E23" s="107"/>
      <c r="F23" s="107"/>
      <c r="G23" s="107"/>
      <c r="H23" s="42"/>
      <c r="I23" s="81"/>
      <c r="J23" s="81"/>
      <c r="K23" s="81"/>
    </row>
    <row r="24" spans="1:11" s="79" customFormat="1" ht="16.5" hidden="1" customHeight="1">
      <c r="A24" s="66">
        <v>10</v>
      </c>
      <c r="B24" s="288" t="s">
        <v>10</v>
      </c>
      <c r="C24" s="290">
        <f>+'Ekamut-caxs'!D23</f>
        <v>0</v>
      </c>
      <c r="D24" s="116"/>
      <c r="E24" s="107"/>
      <c r="F24" s="107"/>
      <c r="G24" s="107"/>
      <c r="H24" s="42"/>
      <c r="I24" s="81"/>
      <c r="J24" s="81"/>
      <c r="K24" s="81"/>
    </row>
    <row r="25" spans="1:11" s="81" customFormat="1" ht="16.5" hidden="1" customHeight="1">
      <c r="A25" s="66">
        <v>11</v>
      </c>
      <c r="B25" s="294"/>
      <c r="C25" s="289">
        <f>+'Ekamut-caxs'!D24</f>
        <v>0</v>
      </c>
      <c r="D25" s="116"/>
      <c r="E25" s="107"/>
      <c r="F25" s="107"/>
      <c r="G25" s="107"/>
      <c r="H25" s="42"/>
    </row>
    <row r="26" spans="1:11" s="81" customFormat="1" ht="16.5" hidden="1" customHeight="1">
      <c r="A26" s="66">
        <v>12</v>
      </c>
      <c r="B26" s="294"/>
      <c r="C26" s="289">
        <f>+'Ekamut-caxs'!D25</f>
        <v>0</v>
      </c>
      <c r="D26" s="112" t="s">
        <v>207</v>
      </c>
      <c r="E26" s="107"/>
      <c r="F26" s="107"/>
      <c r="G26" s="107"/>
      <c r="H26" s="42"/>
    </row>
    <row r="27" spans="1:11" s="79" customFormat="1" ht="24" customHeight="1">
      <c r="A27" s="11" t="s">
        <v>36</v>
      </c>
      <c r="B27" s="12" t="s">
        <v>86</v>
      </c>
      <c r="C27" s="298">
        <f>C28+C83+C96</f>
        <v>70022.899999999994</v>
      </c>
      <c r="D27" s="323">
        <f>+C13-C81</f>
        <v>1403.4</v>
      </c>
      <c r="E27" s="42"/>
      <c r="F27" s="42"/>
      <c r="G27" s="42"/>
      <c r="H27" s="42"/>
      <c r="I27" s="81"/>
      <c r="J27" s="81"/>
      <c r="K27" s="81"/>
    </row>
    <row r="28" spans="1:11" s="79" customFormat="1" ht="22.5" customHeight="1">
      <c r="A28" s="14" t="s">
        <v>58</v>
      </c>
      <c r="B28" s="12" t="s">
        <v>61</v>
      </c>
      <c r="C28" s="298">
        <f>SUM(C29,C32:C37,C41:C77,C81:C82)</f>
        <v>69183.399999999994</v>
      </c>
      <c r="D28" s="113"/>
      <c r="E28" s="42"/>
      <c r="F28" s="42"/>
      <c r="G28" s="42"/>
      <c r="H28" s="42"/>
      <c r="I28" s="81"/>
      <c r="J28" s="81"/>
      <c r="K28" s="81"/>
    </row>
    <row r="29" spans="1:11" s="100" customFormat="1" ht="18" customHeight="1">
      <c r="A29" s="66">
        <v>1</v>
      </c>
      <c r="B29" s="295" t="s">
        <v>12</v>
      </c>
      <c r="C29" s="290">
        <f>+'Ekamut-caxs'!D29</f>
        <v>49985.7</v>
      </c>
      <c r="D29" s="117"/>
      <c r="E29" s="108"/>
      <c r="F29" s="108"/>
      <c r="G29" s="108"/>
      <c r="H29" s="108"/>
      <c r="I29" s="99"/>
      <c r="J29" s="99"/>
      <c r="K29" s="99"/>
    </row>
    <row r="30" spans="1:11" s="90" customFormat="1" ht="18" customHeight="1">
      <c r="A30" s="25">
        <v>1.1000000000000001</v>
      </c>
      <c r="B30" s="30" t="s">
        <v>120</v>
      </c>
      <c r="C30" s="302">
        <f>+'Ekamut-caxs'!D30</f>
        <v>1510</v>
      </c>
      <c r="D30" s="311"/>
      <c r="E30" s="109"/>
      <c r="F30" s="109"/>
      <c r="G30" s="109"/>
      <c r="H30" s="109"/>
      <c r="I30" s="89"/>
      <c r="J30" s="89"/>
      <c r="K30" s="89"/>
    </row>
    <row r="31" spans="1:11" s="90" customFormat="1" ht="18" hidden="1" customHeight="1">
      <c r="A31" s="25">
        <v>1.2</v>
      </c>
      <c r="B31" s="30" t="s">
        <v>13</v>
      </c>
      <c r="C31" s="302">
        <f>+'Ekamut-caxs'!D31</f>
        <v>0</v>
      </c>
      <c r="D31" s="2" t="s">
        <v>307</v>
      </c>
      <c r="E31" s="2"/>
      <c r="F31" s="2"/>
      <c r="G31" s="109"/>
      <c r="H31" s="109"/>
      <c r="I31" s="89"/>
      <c r="J31" s="89"/>
      <c r="K31" s="89"/>
    </row>
    <row r="32" spans="1:11" s="102" customFormat="1" ht="18" customHeight="1">
      <c r="A32" s="66">
        <v>2</v>
      </c>
      <c r="B32" s="291" t="s">
        <v>15</v>
      </c>
      <c r="C32" s="290">
        <f>+'Ekamut-caxs'!D32</f>
        <v>3445.5</v>
      </c>
      <c r="D32" s="398">
        <f>+C32-Komunal!F20</f>
        <v>0</v>
      </c>
      <c r="E32" s="71"/>
      <c r="F32" s="71"/>
      <c r="G32" s="71"/>
      <c r="H32" s="71"/>
      <c r="I32" s="101"/>
      <c r="J32" s="101"/>
      <c r="K32" s="101"/>
    </row>
    <row r="33" spans="1:11" s="102" customFormat="1" ht="18" customHeight="1">
      <c r="A33" s="66">
        <v>3</v>
      </c>
      <c r="B33" s="291" t="s">
        <v>14</v>
      </c>
      <c r="C33" s="290">
        <f>+'Ekamut-caxs'!D33</f>
        <v>1716.1</v>
      </c>
      <c r="D33" s="398">
        <f>+C33-Komunal!J20</f>
        <v>0</v>
      </c>
      <c r="E33" s="71"/>
      <c r="F33" s="71"/>
      <c r="G33" s="71"/>
      <c r="H33" s="71"/>
      <c r="I33" s="101"/>
      <c r="J33" s="101"/>
      <c r="K33" s="101"/>
    </row>
    <row r="34" spans="1:11" s="102" customFormat="1" ht="18" customHeight="1">
      <c r="A34" s="66">
        <v>4</v>
      </c>
      <c r="B34" s="291" t="s">
        <v>16</v>
      </c>
      <c r="C34" s="290">
        <f>+'Ekamut-caxs'!D34</f>
        <v>816.1</v>
      </c>
      <c r="D34" s="398">
        <f>+C34-Komunal!M20</f>
        <v>0</v>
      </c>
      <c r="E34" s="71"/>
      <c r="F34" s="71"/>
      <c r="G34" s="71"/>
      <c r="H34" s="71"/>
      <c r="I34" s="101"/>
      <c r="J34" s="101"/>
      <c r="K34" s="101"/>
    </row>
    <row r="35" spans="1:11" s="102" customFormat="1" ht="18" customHeight="1">
      <c r="A35" s="66">
        <v>5</v>
      </c>
      <c r="B35" s="291" t="s">
        <v>17</v>
      </c>
      <c r="C35" s="290">
        <f>+'Ekamut-caxs'!D35</f>
        <v>153.4</v>
      </c>
      <c r="D35" s="118"/>
      <c r="E35" s="71"/>
      <c r="F35" s="71"/>
      <c r="G35" s="71"/>
      <c r="H35" s="71"/>
      <c r="I35" s="101"/>
      <c r="J35" s="101"/>
      <c r="K35" s="101"/>
    </row>
    <row r="36" spans="1:11" s="102" customFormat="1" ht="18" customHeight="1">
      <c r="A36" s="66">
        <v>6</v>
      </c>
      <c r="B36" s="291" t="s">
        <v>18</v>
      </c>
      <c r="C36" s="290">
        <f>+'Ekamut-caxs'!D36</f>
        <v>100</v>
      </c>
      <c r="D36" s="118"/>
      <c r="E36" s="71"/>
      <c r="F36" s="71"/>
      <c r="G36" s="71"/>
      <c r="H36" s="71"/>
      <c r="I36" s="101"/>
      <c r="J36" s="101"/>
      <c r="K36" s="101"/>
    </row>
    <row r="37" spans="1:11" s="102" customFormat="1" ht="18" customHeight="1">
      <c r="A37" s="66">
        <v>7</v>
      </c>
      <c r="B37" s="291" t="s">
        <v>19</v>
      </c>
      <c r="C37" s="290">
        <f>SUM(C38:C40)</f>
        <v>402.6</v>
      </c>
      <c r="D37" s="118"/>
      <c r="E37" s="71"/>
      <c r="F37" s="71"/>
      <c r="G37" s="71"/>
      <c r="H37" s="71"/>
      <c r="I37" s="101"/>
      <c r="J37" s="101"/>
      <c r="K37" s="101"/>
    </row>
    <row r="38" spans="1:11" ht="18" customHeight="1">
      <c r="A38" s="25">
        <v>7.1</v>
      </c>
      <c r="B38" s="30" t="s">
        <v>20</v>
      </c>
      <c r="C38" s="290">
        <f>+'Ekamut-caxs'!D38</f>
        <v>177.6</v>
      </c>
    </row>
    <row r="39" spans="1:11" ht="18" hidden="1" customHeight="1">
      <c r="A39" s="25">
        <v>7.2</v>
      </c>
      <c r="B39" s="30" t="s">
        <v>21</v>
      </c>
      <c r="C39" s="290">
        <f>+'Ekamut-caxs'!D39</f>
        <v>0</v>
      </c>
    </row>
    <row r="40" spans="1:11" ht="18" customHeight="1">
      <c r="A40" s="25">
        <v>7.2</v>
      </c>
      <c r="B40" s="30" t="s">
        <v>22</v>
      </c>
      <c r="C40" s="290">
        <f>+'Ekamut-caxs'!D40</f>
        <v>225</v>
      </c>
    </row>
    <row r="41" spans="1:11" s="102" customFormat="1" ht="18" customHeight="1">
      <c r="A41" s="66">
        <v>8</v>
      </c>
      <c r="B41" s="291" t="s">
        <v>23</v>
      </c>
      <c r="C41" s="290">
        <f>+'Ekamut-caxs'!D41</f>
        <v>5</v>
      </c>
      <c r="D41" s="118"/>
      <c r="E41" s="71"/>
      <c r="F41" s="71"/>
      <c r="G41" s="71"/>
      <c r="H41" s="71"/>
      <c r="I41" s="101"/>
      <c r="J41" s="101"/>
      <c r="K41" s="101"/>
    </row>
    <row r="42" spans="1:11" s="102" customFormat="1" ht="18" customHeight="1">
      <c r="A42" s="66">
        <v>9</v>
      </c>
      <c r="B42" s="291" t="s">
        <v>31</v>
      </c>
      <c r="C42" s="289">
        <f>+'Ekamut-caxs'!D42</f>
        <v>450</v>
      </c>
      <c r="D42" s="6"/>
      <c r="E42" s="71"/>
      <c r="F42" s="71"/>
      <c r="G42" s="71"/>
      <c r="H42" s="71"/>
      <c r="I42" s="101"/>
      <c r="J42" s="101"/>
      <c r="K42" s="101"/>
    </row>
    <row r="43" spans="1:11" s="102" customFormat="1" ht="18" customHeight="1">
      <c r="A43" s="66">
        <v>10</v>
      </c>
      <c r="B43" s="291" t="s">
        <v>24</v>
      </c>
      <c r="C43" s="289">
        <f>+'Ekamut-caxs'!D43</f>
        <v>220</v>
      </c>
      <c r="D43" s="118"/>
      <c r="E43" s="71"/>
      <c r="F43" s="71"/>
      <c r="G43" s="71"/>
      <c r="H43" s="71"/>
      <c r="I43" s="101"/>
      <c r="J43" s="101"/>
      <c r="K43" s="101"/>
    </row>
    <row r="44" spans="1:11" s="102" customFormat="1" ht="18" customHeight="1">
      <c r="A44" s="66">
        <v>11</v>
      </c>
      <c r="B44" s="296" t="s">
        <v>77</v>
      </c>
      <c r="C44" s="289">
        <f>+'Ekamut-caxs'!D44</f>
        <v>65.8</v>
      </c>
      <c r="D44" s="118"/>
      <c r="E44" s="71"/>
      <c r="F44" s="71"/>
      <c r="G44" s="71"/>
      <c r="H44" s="71"/>
      <c r="I44" s="101"/>
      <c r="J44" s="101"/>
      <c r="K44" s="101"/>
    </row>
    <row r="45" spans="1:11" s="73" customFormat="1" ht="18" customHeight="1">
      <c r="A45" s="66">
        <v>12</v>
      </c>
      <c r="B45" s="291" t="s">
        <v>50</v>
      </c>
      <c r="C45" s="290">
        <f>+'Ekamut-caxs'!D45</f>
        <v>650</v>
      </c>
      <c r="D45" s="119"/>
      <c r="E45" s="71"/>
      <c r="F45" s="71"/>
      <c r="G45" s="71"/>
      <c r="H45" s="61"/>
      <c r="I45" s="72"/>
      <c r="J45" s="72"/>
      <c r="K45" s="72"/>
    </row>
    <row r="46" spans="1:11" s="102" customFormat="1" ht="18" customHeight="1">
      <c r="A46" s="66">
        <v>13</v>
      </c>
      <c r="B46" s="291" t="s">
        <v>121</v>
      </c>
      <c r="C46" s="290">
        <f>+'Ekamut-caxs'!D46</f>
        <v>20</v>
      </c>
      <c r="D46" s="118"/>
      <c r="E46" s="71"/>
      <c r="F46" s="71"/>
      <c r="G46" s="71"/>
      <c r="H46" s="71"/>
      <c r="I46" s="101"/>
      <c r="J46" s="101"/>
      <c r="K46" s="101"/>
    </row>
    <row r="47" spans="1:11" s="102" customFormat="1" ht="18" customHeight="1">
      <c r="A47" s="66">
        <v>14</v>
      </c>
      <c r="B47" s="291" t="s">
        <v>122</v>
      </c>
      <c r="C47" s="290">
        <f>+'Ekamut-caxs'!D47</f>
        <v>598.5</v>
      </c>
      <c r="D47" s="118"/>
      <c r="E47" s="71"/>
      <c r="F47" s="71"/>
      <c r="G47" s="71"/>
      <c r="H47" s="71"/>
      <c r="I47" s="101"/>
      <c r="J47" s="101"/>
      <c r="K47" s="101"/>
    </row>
    <row r="48" spans="1:11" s="102" customFormat="1" ht="18" customHeight="1">
      <c r="A48" s="66">
        <v>15</v>
      </c>
      <c r="B48" s="291" t="s">
        <v>25</v>
      </c>
      <c r="C48" s="290">
        <f>+'Ekamut-caxs'!D48</f>
        <v>480</v>
      </c>
      <c r="D48" s="118"/>
      <c r="E48" s="71"/>
      <c r="F48" s="71"/>
      <c r="G48" s="71"/>
      <c r="H48" s="71"/>
      <c r="I48" s="101"/>
      <c r="J48" s="101"/>
      <c r="K48" s="101"/>
    </row>
    <row r="49" spans="1:11" s="100" customFormat="1" ht="17.25" customHeight="1">
      <c r="A49" s="66">
        <v>16</v>
      </c>
      <c r="B49" s="291" t="s">
        <v>26</v>
      </c>
      <c r="C49" s="290">
        <f>+'Ekamut-caxs'!D49</f>
        <v>260.39999999999998</v>
      </c>
      <c r="D49" s="117"/>
      <c r="E49" s="108"/>
      <c r="F49" s="108"/>
      <c r="G49" s="108"/>
      <c r="H49" s="108"/>
      <c r="I49" s="99"/>
      <c r="J49" s="99"/>
      <c r="K49" s="99"/>
    </row>
    <row r="50" spans="1:11" s="100" customFormat="1" ht="18" hidden="1" customHeight="1">
      <c r="A50" s="66">
        <v>17</v>
      </c>
      <c r="B50" s="291" t="s">
        <v>69</v>
      </c>
      <c r="C50" s="290">
        <f>+'Ekamut-caxs'!D50</f>
        <v>0</v>
      </c>
      <c r="D50" s="117"/>
      <c r="E50" s="108"/>
      <c r="F50" s="108"/>
      <c r="G50" s="108"/>
      <c r="H50" s="108"/>
      <c r="I50" s="99"/>
      <c r="J50" s="99"/>
      <c r="K50" s="99"/>
    </row>
    <row r="51" spans="1:11" s="100" customFormat="1" ht="18" customHeight="1">
      <c r="A51" s="66">
        <v>17</v>
      </c>
      <c r="B51" s="291" t="s">
        <v>56</v>
      </c>
      <c r="C51" s="290">
        <f>+'Ekamut-caxs'!D51</f>
        <v>45.4</v>
      </c>
      <c r="D51" s="117"/>
      <c r="E51" s="108"/>
      <c r="F51" s="108"/>
      <c r="G51" s="108"/>
      <c r="H51" s="108"/>
      <c r="I51" s="99"/>
      <c r="J51" s="99"/>
      <c r="K51" s="99"/>
    </row>
    <row r="52" spans="1:11" s="73" customFormat="1" ht="18" customHeight="1">
      <c r="A52" s="66">
        <v>18</v>
      </c>
      <c r="B52" s="291" t="s">
        <v>47</v>
      </c>
      <c r="C52" s="290">
        <f>+'Ekamut-caxs'!D52</f>
        <v>120</v>
      </c>
      <c r="D52" s="119"/>
      <c r="E52" s="71"/>
      <c r="F52" s="71"/>
      <c r="G52" s="71"/>
      <c r="H52" s="61"/>
      <c r="I52" s="72"/>
      <c r="J52" s="72"/>
      <c r="K52" s="72"/>
    </row>
    <row r="53" spans="1:11" s="73" customFormat="1" ht="18.75" customHeight="1">
      <c r="A53" s="66">
        <v>19</v>
      </c>
      <c r="B53" s="291" t="s">
        <v>78</v>
      </c>
      <c r="C53" s="290">
        <f>+'Ekamut-caxs'!D53</f>
        <v>74</v>
      </c>
      <c r="D53" s="119"/>
      <c r="E53" s="71"/>
      <c r="F53" s="71"/>
      <c r="G53" s="71"/>
      <c r="H53" s="61"/>
      <c r="I53" s="72"/>
      <c r="J53" s="72"/>
      <c r="K53" s="72"/>
    </row>
    <row r="54" spans="1:11" s="73" customFormat="1" ht="18" customHeight="1">
      <c r="A54" s="66">
        <v>20</v>
      </c>
      <c r="B54" s="291" t="s">
        <v>79</v>
      </c>
      <c r="C54" s="290">
        <f>+'Ekamut-caxs'!D54</f>
        <v>126.7</v>
      </c>
      <c r="D54" s="6"/>
      <c r="E54" s="71"/>
      <c r="F54" s="71"/>
      <c r="G54" s="71"/>
      <c r="H54" s="61"/>
      <c r="I54" s="72"/>
      <c r="J54" s="72"/>
      <c r="K54" s="72"/>
    </row>
    <row r="55" spans="1:11" s="73" customFormat="1" ht="18" hidden="1" customHeight="1">
      <c r="A55" s="66">
        <v>22</v>
      </c>
      <c r="B55" s="291" t="s">
        <v>48</v>
      </c>
      <c r="C55" s="290">
        <f>+'Ekamut-caxs'!D55</f>
        <v>0</v>
      </c>
      <c r="D55" s="119"/>
      <c r="E55" s="71"/>
      <c r="F55" s="71"/>
      <c r="G55" s="71"/>
      <c r="H55" s="61"/>
      <c r="I55" s="72"/>
      <c r="J55" s="72"/>
      <c r="K55" s="72"/>
    </row>
    <row r="56" spans="1:11" s="73" customFormat="1" ht="18" hidden="1" customHeight="1">
      <c r="A56" s="66">
        <v>23</v>
      </c>
      <c r="B56" s="291" t="s">
        <v>123</v>
      </c>
      <c r="C56" s="290">
        <f>+'Ekamut-caxs'!D56</f>
        <v>0</v>
      </c>
      <c r="D56" s="119"/>
      <c r="E56" s="71"/>
      <c r="F56" s="71"/>
      <c r="G56" s="71"/>
      <c r="H56" s="61"/>
      <c r="I56" s="72"/>
      <c r="J56" s="72"/>
      <c r="K56" s="72"/>
    </row>
    <row r="57" spans="1:11" s="73" customFormat="1" ht="18" hidden="1" customHeight="1">
      <c r="A57" s="66">
        <v>24</v>
      </c>
      <c r="B57" s="291" t="s">
        <v>49</v>
      </c>
      <c r="C57" s="290">
        <f>+'Ekamut-caxs'!D57</f>
        <v>0</v>
      </c>
      <c r="D57" s="119"/>
      <c r="E57" s="71"/>
      <c r="F57" s="71"/>
      <c r="G57" s="71"/>
      <c r="H57" s="61"/>
      <c r="I57" s="72"/>
      <c r="J57" s="72"/>
      <c r="K57" s="72"/>
    </row>
    <row r="58" spans="1:11" s="73" customFormat="1" ht="18" hidden="1" customHeight="1">
      <c r="A58" s="66">
        <v>25</v>
      </c>
      <c r="B58" s="291" t="s">
        <v>66</v>
      </c>
      <c r="C58" s="290">
        <f>+'Ekamut-caxs'!D58</f>
        <v>0</v>
      </c>
      <c r="D58" s="119"/>
      <c r="E58" s="71"/>
      <c r="F58" s="71"/>
      <c r="G58" s="71"/>
      <c r="H58" s="61"/>
      <c r="I58" s="72"/>
      <c r="J58" s="72"/>
      <c r="K58" s="72"/>
    </row>
    <row r="59" spans="1:11" s="73" customFormat="1" ht="18" hidden="1" customHeight="1">
      <c r="A59" s="66">
        <v>26</v>
      </c>
      <c r="B59" s="433" t="s">
        <v>202</v>
      </c>
      <c r="C59" s="290">
        <f>+'Ekamut-caxs'!D59</f>
        <v>0</v>
      </c>
      <c r="D59" s="119"/>
      <c r="E59" s="71"/>
      <c r="F59" s="71"/>
      <c r="G59" s="71"/>
      <c r="H59" s="61"/>
      <c r="I59" s="72"/>
      <c r="J59" s="72"/>
      <c r="K59" s="72"/>
    </row>
    <row r="60" spans="1:11" s="73" customFormat="1" ht="18" customHeight="1">
      <c r="A60" s="66">
        <v>21</v>
      </c>
      <c r="B60" s="293" t="s">
        <v>203</v>
      </c>
      <c r="C60" s="290">
        <f>+'Ekamut-caxs'!D60</f>
        <v>763.1</v>
      </c>
      <c r="D60" s="119"/>
      <c r="E60" s="71"/>
      <c r="F60" s="71"/>
      <c r="G60" s="71"/>
      <c r="H60" s="61"/>
      <c r="I60" s="72"/>
      <c r="J60" s="72"/>
      <c r="K60" s="72"/>
    </row>
    <row r="61" spans="1:11" s="73" customFormat="1" ht="18" hidden="1" customHeight="1">
      <c r="A61" s="66">
        <v>28</v>
      </c>
      <c r="B61" s="291" t="s">
        <v>80</v>
      </c>
      <c r="C61" s="290">
        <f>+'Ekamut-caxs'!D61</f>
        <v>0</v>
      </c>
      <c r="D61" s="119"/>
      <c r="E61" s="71"/>
      <c r="F61" s="71"/>
      <c r="G61" s="71"/>
      <c r="H61" s="61"/>
      <c r="I61" s="72"/>
      <c r="J61" s="72"/>
      <c r="K61" s="72"/>
    </row>
    <row r="62" spans="1:11" s="73" customFormat="1" ht="18" customHeight="1">
      <c r="A62" s="66">
        <v>22</v>
      </c>
      <c r="B62" s="291" t="s">
        <v>136</v>
      </c>
      <c r="C62" s="290">
        <f>+'Ekamut-caxs'!D62</f>
        <v>150</v>
      </c>
      <c r="D62" s="119"/>
      <c r="E62" s="71"/>
      <c r="F62" s="71"/>
      <c r="G62" s="71"/>
      <c r="H62" s="61"/>
      <c r="I62" s="72"/>
      <c r="J62" s="72"/>
      <c r="K62" s="72"/>
    </row>
    <row r="63" spans="1:11" s="72" customFormat="1" ht="18" customHeight="1">
      <c r="A63" s="66">
        <v>23</v>
      </c>
      <c r="B63" s="294" t="str">
        <f>+'Ekamut-caxs'!B63</f>
        <v>Շշալցված ջրի գծով</v>
      </c>
      <c r="C63" s="289">
        <f>+'Ekamut-caxs'!D63</f>
        <v>98</v>
      </c>
      <c r="D63" s="119"/>
      <c r="E63" s="71"/>
      <c r="F63" s="71"/>
      <c r="G63" s="71"/>
      <c r="H63" s="61"/>
    </row>
    <row r="64" spans="1:11" s="72" customFormat="1" ht="18" customHeight="1">
      <c r="A64" s="66">
        <v>24</v>
      </c>
      <c r="B64" s="294" t="str">
        <f>+'Ekamut-caxs'!B64</f>
        <v>Ջրի մանրեաբանություն</v>
      </c>
      <c r="C64" s="289">
        <f>+'Ekamut-caxs'!D64</f>
        <v>150</v>
      </c>
      <c r="D64" s="119"/>
      <c r="E64" s="71"/>
      <c r="F64" s="71"/>
      <c r="G64" s="71"/>
      <c r="H64" s="61"/>
    </row>
    <row r="65" spans="1:11" s="72" customFormat="1" ht="18" customHeight="1">
      <c r="A65" s="66">
        <v>25</v>
      </c>
      <c r="B65" s="294" t="str">
        <f>+'Ekamut-caxs'!B65</f>
        <v>Տեսանկարահաաանող տեխնիկայի ծախսերի գծով</v>
      </c>
      <c r="C65" s="289">
        <f>+'Ekamut-caxs'!D65</f>
        <v>400</v>
      </c>
      <c r="D65" s="119"/>
      <c r="E65" s="71"/>
      <c r="F65" s="71"/>
      <c r="G65" s="71"/>
      <c r="H65" s="61"/>
    </row>
    <row r="66" spans="1:11" s="72" customFormat="1" ht="18" customHeight="1">
      <c r="A66" s="66">
        <v>26</v>
      </c>
      <c r="B66" s="294" t="str">
        <f>+'Ekamut-caxs'!B66</f>
        <v>Ձայնային տեխնիկայի վարձակալության գծով</v>
      </c>
      <c r="C66" s="289">
        <f>+'Ekamut-caxs'!D66</f>
        <v>495</v>
      </c>
      <c r="D66" s="119"/>
      <c r="E66" s="71"/>
      <c r="F66" s="71"/>
      <c r="G66" s="71"/>
      <c r="H66" s="61"/>
    </row>
    <row r="67" spans="1:11" s="72" customFormat="1" ht="18" customHeight="1">
      <c r="A67" s="66">
        <v>27</v>
      </c>
      <c r="B67" s="294" t="str">
        <f>+'Ekamut-caxs'!B67</f>
        <v>Դահլիճի վարձակալության գծով</v>
      </c>
      <c r="C67" s="289">
        <f>+'Ekamut-caxs'!D67</f>
        <v>358</v>
      </c>
      <c r="D67" s="119"/>
      <c r="E67" s="71"/>
      <c r="F67" s="71"/>
      <c r="G67" s="71"/>
      <c r="H67" s="61"/>
    </row>
    <row r="68" spans="1:11" s="72" customFormat="1" ht="18" customHeight="1">
      <c r="A68" s="66">
        <v>28</v>
      </c>
      <c r="B68" s="294" t="str">
        <f>+'Ekamut-caxs'!B68</f>
        <v>Աուդիտորական ծառայության գծով</v>
      </c>
      <c r="C68" s="289">
        <f>+'Ekamut-caxs'!D68</f>
        <v>120</v>
      </c>
      <c r="D68" s="119"/>
      <c r="E68" s="71"/>
      <c r="F68" s="71"/>
      <c r="G68" s="71"/>
      <c r="H68" s="61"/>
    </row>
    <row r="69" spans="1:11" s="72" customFormat="1" ht="18" customHeight="1">
      <c r="A69" s="66">
        <v>29</v>
      </c>
      <c r="B69" s="294" t="str">
        <f>+'Ekamut-caxs'!B69</f>
        <v>Տպագրուրյան գծով</v>
      </c>
      <c r="C69" s="289">
        <f>+'Ekamut-caxs'!D69</f>
        <v>654.1</v>
      </c>
      <c r="D69" s="119"/>
      <c r="E69" s="71"/>
      <c r="F69" s="71"/>
      <c r="G69" s="71"/>
      <c r="H69" s="61"/>
    </row>
    <row r="70" spans="1:11" s="72" customFormat="1" ht="18" customHeight="1">
      <c r="A70" s="66">
        <v>30</v>
      </c>
      <c r="B70" s="294" t="str">
        <f>+'Ekamut-caxs'!B70</f>
        <v>Հաշվապահական ծառայության գծով</v>
      </c>
      <c r="C70" s="289">
        <f>+'Ekamut-caxs'!D70</f>
        <v>990</v>
      </c>
      <c r="D70" s="119"/>
      <c r="E70" s="71"/>
      <c r="F70" s="71"/>
      <c r="G70" s="71"/>
      <c r="H70" s="61"/>
    </row>
    <row r="71" spans="1:11" s="72" customFormat="1" ht="18" customHeight="1">
      <c r="A71" s="66">
        <v>31</v>
      </c>
      <c r="B71" s="294" t="str">
        <f>+'Ekamut-caxs'!B71</f>
        <v>Իրավաբանական ծառայության գծով</v>
      </c>
      <c r="C71" s="289">
        <f>+'Ekamut-caxs'!D71</f>
        <v>742.5</v>
      </c>
      <c r="D71" s="119"/>
      <c r="E71" s="71"/>
      <c r="F71" s="71"/>
      <c r="G71" s="71"/>
      <c r="H71" s="61"/>
    </row>
    <row r="72" spans="1:11" s="72" customFormat="1" ht="18" customHeight="1">
      <c r="A72" s="66">
        <v>32</v>
      </c>
      <c r="B72" s="294" t="str">
        <f>+'Ekamut-caxs'!B72</f>
        <v>Հանրային կապերի գծով</v>
      </c>
      <c r="C72" s="289">
        <f>+'Ekamut-caxs'!D72</f>
        <v>990</v>
      </c>
      <c r="D72" s="119"/>
      <c r="E72" s="71"/>
      <c r="F72" s="71"/>
      <c r="G72" s="71"/>
      <c r="H72" s="61"/>
    </row>
    <row r="73" spans="1:11" s="72" customFormat="1" ht="18" customHeight="1">
      <c r="A73" s="66">
        <v>33</v>
      </c>
      <c r="B73" s="294" t="str">
        <f>+'Ekamut-caxs'!B73</f>
        <v>Ձևավորման ծառայության գծով</v>
      </c>
      <c r="C73" s="289">
        <f>+'Ekamut-caxs'!D73</f>
        <v>742.5</v>
      </c>
      <c r="D73" s="119"/>
      <c r="E73" s="71"/>
      <c r="F73" s="71"/>
      <c r="G73" s="71"/>
      <c r="H73" s="61"/>
    </row>
    <row r="74" spans="1:11" s="72" customFormat="1" ht="18" customHeight="1">
      <c r="A74" s="66">
        <v>34</v>
      </c>
      <c r="B74" s="294" t="str">
        <f>+'Ekamut-caxs'!B74</f>
        <v>Տրանսպորտիային միջոցի վարձակալության գծով</v>
      </c>
      <c r="C74" s="289">
        <f>+'Ekamut-caxs'!D74</f>
        <v>445.5</v>
      </c>
      <c r="D74" s="119"/>
      <c r="E74" s="71"/>
      <c r="F74" s="71"/>
      <c r="G74" s="71"/>
      <c r="H74" s="61"/>
    </row>
    <row r="75" spans="1:11" s="72" customFormat="1" ht="18" customHeight="1">
      <c r="A75" s="66">
        <v>35</v>
      </c>
      <c r="B75" s="294" t="str">
        <f>+'Ekamut-caxs'!B75</f>
        <v>Բանվորական ծառայության գծով</v>
      </c>
      <c r="C75" s="289">
        <f>+'Ekamut-caxs'!D75</f>
        <v>960</v>
      </c>
      <c r="D75" s="112" t="s">
        <v>206</v>
      </c>
      <c r="E75" s="71"/>
      <c r="F75" s="71"/>
      <c r="G75" s="71"/>
      <c r="H75" s="61"/>
    </row>
    <row r="76" spans="1:11" s="72" customFormat="1" ht="18" customHeight="1">
      <c r="A76" s="66">
        <v>36</v>
      </c>
      <c r="B76" s="294" t="s">
        <v>279</v>
      </c>
      <c r="C76" s="289">
        <v>465</v>
      </c>
      <c r="D76" s="112"/>
      <c r="E76" s="71"/>
      <c r="F76" s="71"/>
      <c r="G76" s="71"/>
      <c r="H76" s="61"/>
    </row>
    <row r="77" spans="1:11" s="102" customFormat="1" ht="22.5" hidden="1" customHeight="1">
      <c r="A77" s="66">
        <v>43</v>
      </c>
      <c r="B77" s="309" t="s">
        <v>37</v>
      </c>
      <c r="C77" s="290">
        <f>SUM(C78:C80)</f>
        <v>0</v>
      </c>
      <c r="D77" s="118"/>
      <c r="E77" s="71"/>
      <c r="F77" s="71"/>
      <c r="G77" s="71"/>
      <c r="H77" s="71"/>
      <c r="I77" s="101"/>
      <c r="J77" s="101"/>
      <c r="K77" s="101"/>
    </row>
    <row r="78" spans="1:11" ht="19.5" hidden="1" customHeight="1">
      <c r="A78" s="13">
        <v>44.1</v>
      </c>
      <c r="B78" s="105" t="s">
        <v>38</v>
      </c>
      <c r="C78" s="269"/>
    </row>
    <row r="79" spans="1:11" ht="19.5" hidden="1" customHeight="1">
      <c r="A79" s="13">
        <v>44.2</v>
      </c>
      <c r="B79" s="105" t="s">
        <v>51</v>
      </c>
      <c r="C79" s="269"/>
    </row>
    <row r="80" spans="1:11" ht="19.5" hidden="1" customHeight="1">
      <c r="A80" s="13">
        <v>44.3</v>
      </c>
      <c r="B80" s="105" t="s">
        <v>87</v>
      </c>
      <c r="C80" s="269">
        <f>+'Ekamut-caxs'!D79</f>
        <v>0</v>
      </c>
    </row>
    <row r="81" spans="1:11" s="102" customFormat="1" ht="17.25" customHeight="1">
      <c r="A81" s="75">
        <v>37</v>
      </c>
      <c r="B81" s="297" t="s">
        <v>39</v>
      </c>
      <c r="C81" s="290">
        <f>+'Deb. ev kreditor'!D59-'Deb. ev kreditor'!D54</f>
        <v>924.5</v>
      </c>
      <c r="D81" s="118"/>
      <c r="E81" s="71"/>
      <c r="F81" s="71"/>
      <c r="G81" s="71"/>
      <c r="H81" s="71"/>
      <c r="I81" s="101"/>
      <c r="J81" s="101"/>
      <c r="K81" s="101"/>
    </row>
    <row r="82" spans="1:11" s="102" customFormat="1" ht="16.5" hidden="1" customHeight="1">
      <c r="A82" s="75">
        <v>46</v>
      </c>
      <c r="B82" s="292" t="s">
        <v>88</v>
      </c>
      <c r="C82" s="289"/>
      <c r="D82" s="118" t="s">
        <v>228</v>
      </c>
      <c r="E82" s="71"/>
      <c r="F82" s="71"/>
      <c r="G82" s="71"/>
      <c r="H82" s="71"/>
      <c r="I82" s="101"/>
      <c r="J82" s="101"/>
      <c r="K82" s="101"/>
    </row>
    <row r="83" spans="1:11" s="85" customFormat="1" ht="25.5" customHeight="1">
      <c r="A83" s="38" t="s">
        <v>59</v>
      </c>
      <c r="B83" s="88" t="s">
        <v>62</v>
      </c>
      <c r="C83" s="298">
        <f>C84+C92</f>
        <v>570</v>
      </c>
      <c r="D83" s="479">
        <f>+C13-C81-C83</f>
        <v>833.40000000000009</v>
      </c>
      <c r="E83" s="110"/>
      <c r="F83" s="110"/>
      <c r="G83" s="110"/>
      <c r="H83" s="110"/>
      <c r="I83" s="84"/>
      <c r="J83" s="84"/>
      <c r="K83" s="84"/>
    </row>
    <row r="84" spans="1:11" s="100" customFormat="1" ht="21" customHeight="1">
      <c r="A84" s="75">
        <v>1</v>
      </c>
      <c r="B84" s="299" t="s">
        <v>92</v>
      </c>
      <c r="C84" s="290">
        <f>SUM(C85:C91)</f>
        <v>570</v>
      </c>
      <c r="D84" s="117"/>
      <c r="E84" s="108"/>
      <c r="F84" s="108"/>
      <c r="G84" s="108"/>
      <c r="H84" s="108"/>
      <c r="I84" s="99"/>
      <c r="J84" s="99"/>
      <c r="K84" s="99"/>
    </row>
    <row r="85" spans="1:11" s="100" customFormat="1" ht="17.25" customHeight="1">
      <c r="A85" s="75">
        <v>1.1000000000000001</v>
      </c>
      <c r="B85" s="300" t="s">
        <v>89</v>
      </c>
      <c r="C85" s="289">
        <v>310</v>
      </c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7.25" customHeight="1">
      <c r="A86" s="75">
        <v>1.2</v>
      </c>
      <c r="B86" s="300" t="s">
        <v>90</v>
      </c>
      <c r="C86" s="289">
        <v>260</v>
      </c>
      <c r="D86" s="117"/>
      <c r="E86" s="108"/>
      <c r="F86" s="108"/>
      <c r="G86" s="108"/>
      <c r="H86" s="108"/>
      <c r="I86" s="99"/>
      <c r="J86" s="99"/>
      <c r="K86" s="99"/>
    </row>
    <row r="87" spans="1:11" s="100" customFormat="1" ht="18" hidden="1" customHeight="1">
      <c r="A87" s="75">
        <v>1.3</v>
      </c>
      <c r="B87" s="300" t="s">
        <v>91</v>
      </c>
      <c r="C87" s="289"/>
      <c r="D87" s="117"/>
      <c r="E87" s="108"/>
      <c r="F87" s="108"/>
      <c r="G87" s="108"/>
      <c r="H87" s="108"/>
      <c r="I87" s="99"/>
      <c r="J87" s="99"/>
      <c r="K87" s="99"/>
    </row>
    <row r="88" spans="1:11" s="100" customFormat="1" ht="18" hidden="1" customHeight="1">
      <c r="A88" s="75">
        <v>1.4</v>
      </c>
      <c r="B88" s="300" t="s">
        <v>204</v>
      </c>
      <c r="C88" s="289"/>
      <c r="D88" s="117"/>
      <c r="E88" s="108"/>
      <c r="F88" s="108"/>
      <c r="G88" s="108"/>
      <c r="H88" s="108"/>
      <c r="I88" s="99"/>
      <c r="J88" s="99"/>
      <c r="K88" s="99"/>
    </row>
    <row r="89" spans="1:11" s="100" customFormat="1" ht="17.25" hidden="1" customHeight="1">
      <c r="A89" s="75">
        <v>1.5</v>
      </c>
      <c r="B89" s="300" t="s">
        <v>67</v>
      </c>
      <c r="C89" s="289"/>
      <c r="D89" s="117"/>
      <c r="E89" s="108"/>
      <c r="F89" s="108"/>
      <c r="G89" s="108"/>
      <c r="H89" s="108"/>
      <c r="I89" s="99"/>
      <c r="J89" s="99"/>
      <c r="K89" s="99"/>
    </row>
    <row r="90" spans="1:11" s="100" customFormat="1" ht="17.25" hidden="1" customHeight="1">
      <c r="A90" s="75">
        <v>1.6</v>
      </c>
      <c r="B90" s="301" t="s">
        <v>68</v>
      </c>
      <c r="C90" s="289"/>
      <c r="D90" s="117"/>
      <c r="E90" s="108"/>
      <c r="F90" s="108"/>
      <c r="G90" s="108"/>
      <c r="H90" s="108"/>
      <c r="I90" s="99"/>
      <c r="J90" s="99"/>
      <c r="K90" s="99"/>
    </row>
    <row r="91" spans="1:11" s="100" customFormat="1" ht="17.25" hidden="1" customHeight="1">
      <c r="A91" s="75">
        <v>1.7</v>
      </c>
      <c r="B91" s="301"/>
      <c r="C91" s="289"/>
      <c r="D91" s="141" t="s">
        <v>205</v>
      </c>
      <c r="E91" s="108"/>
      <c r="F91" s="108"/>
      <c r="G91" s="108"/>
      <c r="H91" s="108"/>
      <c r="I91" s="99"/>
      <c r="J91" s="99"/>
      <c r="K91" s="99"/>
    </row>
    <row r="92" spans="1:11" s="100" customFormat="1" ht="35.25" hidden="1" customHeight="1">
      <c r="A92" s="75">
        <v>2</v>
      </c>
      <c r="B92" s="299" t="s">
        <v>93</v>
      </c>
      <c r="C92" s="290">
        <f>SUM(C93:C95)</f>
        <v>0</v>
      </c>
      <c r="D92" s="117"/>
      <c r="E92" s="108"/>
      <c r="F92" s="108"/>
      <c r="G92" s="108"/>
      <c r="H92" s="108"/>
      <c r="I92" s="99"/>
      <c r="J92" s="99"/>
      <c r="K92" s="99"/>
    </row>
    <row r="93" spans="1:11" s="100" customFormat="1" ht="18.75" hidden="1" customHeight="1">
      <c r="A93" s="75">
        <v>2.1</v>
      </c>
      <c r="B93" s="299" t="s">
        <v>64</v>
      </c>
      <c r="C93" s="289"/>
      <c r="D93" s="117"/>
      <c r="E93" s="108"/>
      <c r="F93" s="108"/>
      <c r="G93" s="108"/>
      <c r="H93" s="108"/>
      <c r="I93" s="99"/>
      <c r="J93" s="99"/>
      <c r="K93" s="99"/>
    </row>
    <row r="94" spans="1:11" s="100" customFormat="1" ht="18.75" hidden="1" customHeight="1">
      <c r="A94" s="75">
        <v>2.2000000000000002</v>
      </c>
      <c r="B94" s="310" t="s">
        <v>63</v>
      </c>
      <c r="C94" s="289"/>
      <c r="D94" s="117"/>
      <c r="E94" s="108"/>
      <c r="F94" s="108"/>
      <c r="G94" s="108"/>
      <c r="H94" s="108"/>
      <c r="I94" s="99"/>
      <c r="J94" s="99"/>
      <c r="K94" s="99"/>
    </row>
    <row r="95" spans="1:11" s="100" customFormat="1" ht="18.75" hidden="1" customHeight="1">
      <c r="A95" s="75">
        <v>2.2999999999999998</v>
      </c>
      <c r="B95" s="299" t="s">
        <v>52</v>
      </c>
      <c r="C95" s="289"/>
      <c r="D95" s="117"/>
      <c r="E95" s="108"/>
      <c r="F95" s="108"/>
      <c r="G95" s="108"/>
      <c r="H95" s="108"/>
      <c r="I95" s="99"/>
      <c r="J95" s="99"/>
      <c r="K95" s="99"/>
    </row>
    <row r="96" spans="1:11" s="85" customFormat="1" ht="37.5" customHeight="1">
      <c r="A96" s="38" t="s">
        <v>60</v>
      </c>
      <c r="B96" s="12" t="s">
        <v>133</v>
      </c>
      <c r="C96" s="298">
        <f>SUM(C97:C98)</f>
        <v>269.5</v>
      </c>
      <c r="D96" s="120"/>
      <c r="E96" s="110"/>
      <c r="F96" s="110"/>
      <c r="G96" s="110"/>
      <c r="H96" s="110"/>
      <c r="I96" s="84"/>
      <c r="J96" s="84"/>
      <c r="K96" s="84"/>
    </row>
    <row r="97" spans="1:11" s="100" customFormat="1" ht="15.75" customHeight="1">
      <c r="A97" s="75">
        <v>1</v>
      </c>
      <c r="B97" s="295" t="s">
        <v>230</v>
      </c>
      <c r="C97" s="289">
        <v>269.5</v>
      </c>
      <c r="D97" s="117"/>
      <c r="E97" s="108"/>
      <c r="F97" s="108"/>
      <c r="G97" s="108"/>
      <c r="H97" s="108"/>
      <c r="I97" s="99"/>
      <c r="J97" s="99"/>
      <c r="K97" s="99"/>
    </row>
    <row r="98" spans="1:11" s="100" customFormat="1" ht="15.75" hidden="1" customHeight="1">
      <c r="A98" s="75">
        <v>2</v>
      </c>
      <c r="B98" s="295"/>
      <c r="C98" s="289"/>
      <c r="D98" s="112"/>
      <c r="E98" s="108"/>
      <c r="F98" s="108"/>
      <c r="G98" s="108"/>
      <c r="H98" s="108"/>
      <c r="I98" s="99"/>
      <c r="J98" s="99"/>
      <c r="K98" s="99"/>
    </row>
    <row r="99" spans="1:11" s="104" customFormat="1" ht="39" customHeight="1">
      <c r="A99" s="11" t="s">
        <v>40</v>
      </c>
      <c r="B99" s="12" t="s">
        <v>41</v>
      </c>
      <c r="C99" s="298">
        <f>C13+C14-C27</f>
        <v>293.89999999999418</v>
      </c>
      <c r="D99" s="483"/>
      <c r="E99" s="484"/>
      <c r="F99" s="313"/>
      <c r="G99" s="313"/>
      <c r="H99" s="262"/>
      <c r="I99" s="103"/>
      <c r="J99" s="103"/>
      <c r="K99" s="103"/>
    </row>
    <row r="100" spans="1:11" s="85" customFormat="1" ht="45" customHeight="1">
      <c r="A100" s="91"/>
      <c r="B100" s="92"/>
      <c r="D100" s="120"/>
      <c r="E100" s="110"/>
      <c r="F100" s="110"/>
      <c r="G100" s="110"/>
      <c r="H100" s="110"/>
      <c r="I100" s="84"/>
      <c r="J100" s="84"/>
      <c r="K100" s="84"/>
    </row>
    <row r="101" spans="1:11" s="7" customFormat="1" ht="21.75" hidden="1" customHeight="1">
      <c r="B101" s="17" t="s">
        <v>2</v>
      </c>
      <c r="C101" s="322" t="str">
        <f>+'Ekamut-caxs'!C83</f>
        <v>Դ․Ֆահրադյան</v>
      </c>
      <c r="D101" s="15"/>
      <c r="E101" s="42"/>
      <c r="F101" s="42"/>
      <c r="G101" s="42"/>
      <c r="H101" s="42"/>
      <c r="I101" s="6"/>
      <c r="J101" s="6"/>
      <c r="K101" s="6"/>
    </row>
    <row r="102" spans="1:11" s="3" customFormat="1" ht="13.5" hidden="1" customHeight="1">
      <c r="A102" s="7"/>
      <c r="B102" s="7" t="s">
        <v>4</v>
      </c>
      <c r="C102" s="260" t="s">
        <v>97</v>
      </c>
      <c r="D102" s="194"/>
      <c r="E102" s="94"/>
      <c r="F102" s="94"/>
      <c r="G102" s="94"/>
      <c r="H102" s="94"/>
      <c r="I102" s="2"/>
      <c r="J102" s="2"/>
      <c r="K102" s="2"/>
    </row>
    <row r="103" spans="1:11" s="3" customFormat="1" ht="22.5" hidden="1" customHeight="1">
      <c r="B103" s="16" t="s">
        <v>6</v>
      </c>
      <c r="C103" s="324" t="str">
        <f>+'Ekamut-caxs'!C85</f>
        <v>Գ․Մնացականյան</v>
      </c>
      <c r="D103" s="84"/>
      <c r="E103" s="94"/>
      <c r="F103" s="94"/>
      <c r="G103" s="94"/>
      <c r="H103" s="94"/>
      <c r="I103" s="2"/>
      <c r="J103" s="2"/>
      <c r="K103" s="2"/>
    </row>
    <row r="104" spans="1:11" s="3" customFormat="1" ht="12" hidden="1" customHeight="1">
      <c r="C104" s="260" t="s">
        <v>97</v>
      </c>
      <c r="D104" s="194"/>
      <c r="E104" s="94"/>
      <c r="F104" s="94"/>
      <c r="G104" s="94"/>
      <c r="H104" s="94"/>
      <c r="I104" s="2"/>
      <c r="J104" s="2"/>
      <c r="K104" s="2"/>
    </row>
    <row r="105" spans="1:11" s="3" customFormat="1" hidden="1">
      <c r="B105" s="8" t="s">
        <v>172</v>
      </c>
      <c r="C105" s="86"/>
      <c r="D105" s="86"/>
      <c r="E105" s="94"/>
      <c r="F105" s="94"/>
      <c r="G105" s="94"/>
      <c r="H105" s="94"/>
      <c r="I105" s="2"/>
      <c r="J105" s="2"/>
      <c r="K105" s="2"/>
    </row>
    <row r="106" spans="1:11" s="272" customFormat="1" ht="76.8" customHeight="1">
      <c r="B106" s="452" t="str">
        <f>+'Ekamut-caxs'!B88</f>
        <v>ԵՐԵՎԱՆԻ ՔԱՂԱՔԱՊԵՏ՝</v>
      </c>
      <c r="C106" s="84" t="str">
        <f>+'Ekamut-caxs'!D88</f>
        <v>ՀՐԱՉՅԱ ՍԱՐԳՍՅԱՆ</v>
      </c>
      <c r="E106" s="6"/>
      <c r="F106" s="6"/>
      <c r="G106" s="6"/>
      <c r="H106" s="6"/>
      <c r="I106" s="6"/>
      <c r="J106" s="6"/>
      <c r="K106" s="6"/>
    </row>
    <row r="107" spans="1:11" s="86" customFormat="1">
      <c r="D107" s="115"/>
      <c r="E107" s="94"/>
      <c r="F107" s="94"/>
      <c r="G107" s="94"/>
      <c r="H107" s="94"/>
    </row>
    <row r="108" spans="1:11" s="86" customFormat="1">
      <c r="D108" s="115"/>
      <c r="E108" s="94"/>
      <c r="F108" s="94"/>
      <c r="G108" s="94"/>
      <c r="H108" s="94"/>
    </row>
    <row r="109" spans="1:11" s="86" customFormat="1">
      <c r="D109" s="115"/>
      <c r="E109" s="94"/>
      <c r="F109" s="94"/>
      <c r="G109" s="94"/>
      <c r="H109" s="94"/>
    </row>
    <row r="110" spans="1:11" s="86" customFormat="1">
      <c r="D110" s="115"/>
      <c r="E110" s="94"/>
      <c r="F110" s="94"/>
      <c r="G110" s="94"/>
      <c r="H110" s="94"/>
    </row>
    <row r="111" spans="1:11" s="86" customFormat="1">
      <c r="D111" s="115"/>
      <c r="E111" s="94"/>
      <c r="F111" s="94"/>
      <c r="G111" s="94"/>
      <c r="H111" s="94"/>
    </row>
    <row r="112" spans="1:11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  <row r="117" spans="4:8" s="86" customFormat="1">
      <c r="D117" s="115"/>
      <c r="E117" s="94"/>
      <c r="F117" s="94"/>
      <c r="G117" s="94"/>
      <c r="H117" s="94"/>
    </row>
    <row r="118" spans="4:8" s="86" customFormat="1">
      <c r="D118" s="115"/>
      <c r="E118" s="94"/>
      <c r="F118" s="94"/>
      <c r="G118" s="94"/>
      <c r="H118" s="94"/>
    </row>
    <row r="119" spans="4:8" s="86" customFormat="1">
      <c r="D119" s="115"/>
      <c r="E119" s="94"/>
      <c r="F119" s="94"/>
      <c r="G119" s="94"/>
      <c r="H119" s="94"/>
    </row>
    <row r="120" spans="4:8" s="86" customFormat="1">
      <c r="D120" s="115"/>
      <c r="E120" s="94"/>
      <c r="F120" s="94"/>
      <c r="G120" s="94"/>
      <c r="H120" s="94"/>
    </row>
    <row r="121" spans="4:8" s="86" customFormat="1">
      <c r="D121" s="115"/>
      <c r="E121" s="94"/>
      <c r="F121" s="94"/>
      <c r="G121" s="94"/>
      <c r="H121" s="94"/>
    </row>
    <row r="122" spans="4:8" s="86" customFormat="1">
      <c r="D122" s="115"/>
      <c r="E122" s="94"/>
      <c r="F122" s="94"/>
      <c r="G122" s="94"/>
      <c r="H122" s="94"/>
    </row>
    <row r="123" spans="4:8" s="86" customFormat="1">
      <c r="D123" s="115"/>
      <c r="E123" s="94"/>
      <c r="F123" s="94"/>
      <c r="G123" s="94"/>
      <c r="H123" s="94"/>
    </row>
    <row r="124" spans="4:8" s="86" customFormat="1">
      <c r="D124" s="115"/>
      <c r="E124" s="94"/>
      <c r="F124" s="94"/>
      <c r="G124" s="94"/>
      <c r="H124" s="94"/>
    </row>
    <row r="125" spans="4:8" s="86" customFormat="1">
      <c r="D125" s="115"/>
      <c r="E125" s="94"/>
      <c r="F125" s="94"/>
      <c r="G125" s="94"/>
      <c r="H125" s="94"/>
    </row>
    <row r="126" spans="4:8" s="86" customFormat="1">
      <c r="D126" s="115"/>
      <c r="E126" s="94"/>
      <c r="F126" s="94"/>
      <c r="G126" s="94"/>
      <c r="H126" s="94"/>
    </row>
    <row r="127" spans="4:8" s="86" customFormat="1">
      <c r="D127" s="115"/>
      <c r="E127" s="94"/>
      <c r="F127" s="94"/>
      <c r="G127" s="94"/>
      <c r="H127" s="94"/>
    </row>
    <row r="128" spans="4:8" s="86" customFormat="1">
      <c r="D128" s="115"/>
      <c r="E128" s="94"/>
      <c r="F128" s="94"/>
      <c r="G128" s="94"/>
      <c r="H128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9:E9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6" orientation="portrait" r:id="rId1"/>
  <headerFooter alignWithMargins="0"/>
  <ignoredErrors>
    <ignoredError sqref="C99 C53:C54 C33:C35 C30:C31 C21 C27:C28 C37:C41 C92 C83 C45:C51 C9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view="pageBreakPreview" topLeftCell="A4" zoomScaleSheetLayoutView="100" workbookViewId="0">
      <selection activeCell="F12" sqref="F12"/>
    </sheetView>
  </sheetViews>
  <sheetFormatPr defaultColWidth="9.109375" defaultRowHeight="15"/>
  <cols>
    <col min="1" max="1" width="4.5546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2.44140625" style="19" customWidth="1"/>
    <col min="6" max="6" width="47.44140625" style="442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86" t="s">
        <v>57</v>
      </c>
      <c r="B1" s="486"/>
      <c r="C1" s="486"/>
      <c r="D1" s="486"/>
      <c r="E1" s="486"/>
      <c r="F1" s="486"/>
    </row>
    <row r="2" spans="1:18" s="21" customFormat="1" ht="25.5" customHeight="1">
      <c r="A2" s="481" t="str">
        <f>+'Ekamut-caxs'!A8:D8</f>
        <v xml:space="preserve"> Երևանի Շենգավիթ վարչական շրջանի «Պատանեկության Ստեղծագործական Կենտրոն» ՀՈԱԿ-ի </v>
      </c>
      <c r="B2" s="481"/>
      <c r="C2" s="481"/>
      <c r="D2" s="481"/>
      <c r="E2" s="481"/>
      <c r="F2" s="48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9" t="s">
        <v>239</v>
      </c>
      <c r="B3" s="489"/>
      <c r="C3" s="489"/>
      <c r="D3" s="489"/>
      <c r="E3" s="489"/>
      <c r="F3" s="489"/>
      <c r="G3" s="22"/>
      <c r="H3" s="22"/>
      <c r="I3" s="22"/>
    </row>
    <row r="4" spans="1:18" ht="20.25" customHeight="1">
      <c r="F4" s="445" t="s">
        <v>0</v>
      </c>
    </row>
    <row r="5" spans="1:18" ht="75" customHeight="1">
      <c r="A5" s="478" t="s">
        <v>3</v>
      </c>
      <c r="B5" s="70" t="s">
        <v>33</v>
      </c>
      <c r="C5" s="257" t="s">
        <v>180</v>
      </c>
      <c r="D5" s="257" t="s">
        <v>181</v>
      </c>
      <c r="E5" s="70" t="s">
        <v>53</v>
      </c>
      <c r="F5" s="431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17">
        <f>SUM(C7:C15,C18:C20)</f>
        <v>71007.8</v>
      </c>
      <c r="D6" s="317">
        <f>SUM(D7:D15,D18:D20)</f>
        <v>71517.2</v>
      </c>
      <c r="E6" s="317">
        <f t="shared" ref="E6:E74" si="0">D6-C6</f>
        <v>509.39999999999418</v>
      </c>
      <c r="F6" s="44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1" t="s">
        <v>119</v>
      </c>
      <c r="C7" s="303">
        <v>63696.5</v>
      </c>
      <c r="D7" s="304">
        <f>+'Ekamut-caxs'!D12</f>
        <v>63696.5</v>
      </c>
      <c r="E7" s="304">
        <f t="shared" si="0"/>
        <v>0</v>
      </c>
      <c r="F7" s="305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hidden="1" customHeight="1">
      <c r="A8" s="66">
        <v>2</v>
      </c>
      <c r="B8" s="347" t="s">
        <v>196</v>
      </c>
      <c r="C8" s="303"/>
      <c r="D8" s="304">
        <f>+'Ekamut-caxs'!D13</f>
        <v>0</v>
      </c>
      <c r="E8" s="304">
        <f t="shared" ref="E8" si="1">D8-C8</f>
        <v>0</v>
      </c>
      <c r="F8" s="305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1" t="s">
        <v>8</v>
      </c>
      <c r="C9" s="303">
        <v>4200</v>
      </c>
      <c r="D9" s="304">
        <f>+'Ekamut-caxs'!D14</f>
        <v>2702</v>
      </c>
      <c r="E9" s="304">
        <f>D9-C9</f>
        <v>-1498</v>
      </c>
      <c r="F9" s="305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>
      <c r="A10" s="66">
        <v>4</v>
      </c>
      <c r="B10" s="291" t="s">
        <v>55</v>
      </c>
      <c r="C10" s="305"/>
      <c r="D10" s="304">
        <f>+'Ekamut-caxs'!D15</f>
        <v>0</v>
      </c>
      <c r="E10" s="304">
        <f t="shared" si="0"/>
        <v>0</v>
      </c>
      <c r="F10" s="305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>
      <c r="A11" s="66">
        <v>5</v>
      </c>
      <c r="B11" s="291" t="s">
        <v>65</v>
      </c>
      <c r="C11" s="305"/>
      <c r="D11" s="304">
        <f>+'Ekamut-caxs'!D16</f>
        <v>45.4</v>
      </c>
      <c r="E11" s="304">
        <f t="shared" si="0"/>
        <v>45.4</v>
      </c>
      <c r="F11" s="305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>
      <c r="A12" s="66">
        <v>6</v>
      </c>
      <c r="B12" s="21" t="s">
        <v>195</v>
      </c>
      <c r="C12" s="305"/>
      <c r="D12" s="304">
        <f>+'Ekamut-caxs'!D17</f>
        <v>0</v>
      </c>
      <c r="E12" s="304">
        <f t="shared" si="0"/>
        <v>0</v>
      </c>
      <c r="F12" s="440" t="s">
        <v>308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>
      <c r="A13" s="66">
        <v>7</v>
      </c>
      <c r="B13" s="291" t="s">
        <v>9</v>
      </c>
      <c r="C13" s="305"/>
      <c r="D13" s="304">
        <f>+'Ekamut-caxs'!D18</f>
        <v>0</v>
      </c>
      <c r="E13" s="304">
        <f t="shared" si="0"/>
        <v>0</v>
      </c>
      <c r="F13" s="305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hidden="1" customHeight="1">
      <c r="A14" s="66">
        <v>8</v>
      </c>
      <c r="B14" s="288" t="s">
        <v>74</v>
      </c>
      <c r="C14" s="305"/>
      <c r="D14" s="304">
        <f>+'Ekamut-caxs'!D19</f>
        <v>1545</v>
      </c>
      <c r="E14" s="304">
        <f t="shared" si="0"/>
        <v>1545</v>
      </c>
      <c r="F14" s="305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9</v>
      </c>
      <c r="B15" s="306" t="s">
        <v>124</v>
      </c>
      <c r="C15" s="307">
        <f>SUM(C16:C17)</f>
        <v>3111.3</v>
      </c>
      <c r="D15" s="307">
        <f>SUM(D16:D17)</f>
        <v>3528.3</v>
      </c>
      <c r="E15" s="304">
        <f t="shared" si="0"/>
        <v>417</v>
      </c>
      <c r="F15" s="30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9.1</v>
      </c>
      <c r="B16" s="30" t="s">
        <v>75</v>
      </c>
      <c r="C16" s="265">
        <v>3111.3</v>
      </c>
      <c r="D16" s="266">
        <f>+'Ekamut-caxs'!D21</f>
        <v>3528.3</v>
      </c>
      <c r="E16" s="266">
        <f t="shared" si="0"/>
        <v>417</v>
      </c>
      <c r="F16" s="265"/>
    </row>
    <row r="17" spans="1:18" ht="18.75" hidden="1" customHeight="1">
      <c r="A17" s="25">
        <v>9.1999999999999993</v>
      </c>
      <c r="B17" s="30" t="s">
        <v>76</v>
      </c>
      <c r="C17" s="265"/>
      <c r="D17" s="266">
        <f>+'Ekamut-caxs'!D22</f>
        <v>0</v>
      </c>
      <c r="E17" s="266">
        <f t="shared" si="0"/>
        <v>0</v>
      </c>
      <c r="F17" s="265"/>
    </row>
    <row r="18" spans="1:18" s="63" customFormat="1" ht="18.75" hidden="1" customHeight="1">
      <c r="A18" s="66">
        <v>10</v>
      </c>
      <c r="B18" s="293" t="s">
        <v>10</v>
      </c>
      <c r="C18" s="305"/>
      <c r="D18" s="304">
        <f>+'Ekamut-caxs'!D23</f>
        <v>0</v>
      </c>
      <c r="E18" s="304">
        <f t="shared" si="0"/>
        <v>0</v>
      </c>
      <c r="F18" s="305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hidden="1" customHeight="1">
      <c r="A19" s="67">
        <v>11</v>
      </c>
      <c r="B19" s="294"/>
      <c r="C19" s="305"/>
      <c r="D19" s="303">
        <f>+'Ekamut-caxs'!D24</f>
        <v>0</v>
      </c>
      <c r="E19" s="303">
        <f>D19-C19</f>
        <v>0</v>
      </c>
      <c r="F19" s="305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hidden="1" customHeight="1">
      <c r="A20" s="66">
        <v>12</v>
      </c>
      <c r="B20" s="294"/>
      <c r="C20" s="305"/>
      <c r="D20" s="303">
        <f>+'Ekamut-caxs'!D25</f>
        <v>0</v>
      </c>
      <c r="E20" s="303">
        <f>D20-C20</f>
        <v>0</v>
      </c>
      <c r="F20" s="305"/>
      <c r="G20" s="62" t="s">
        <v>207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18">
        <f>SUM(C22,C25:C30,C34:C70,C72:C73)</f>
        <v>71007.8</v>
      </c>
      <c r="D21" s="318">
        <f>SUM(D22,D25:D30,D34:D70,D72:D73)</f>
        <v>71322.2</v>
      </c>
      <c r="E21" s="317">
        <f t="shared" si="0"/>
        <v>314.39999999999418</v>
      </c>
      <c r="F21" s="446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5" t="s">
        <v>12</v>
      </c>
      <c r="C22" s="305">
        <v>51295.199999999997</v>
      </c>
      <c r="D22" s="307">
        <f>+'Ekamut-caxs'!D29</f>
        <v>49985.7</v>
      </c>
      <c r="E22" s="304">
        <f t="shared" si="0"/>
        <v>-1309.5</v>
      </c>
      <c r="F22" s="305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69" customFormat="1" ht="21" customHeight="1">
      <c r="A23" s="26">
        <v>1.1000000000000001</v>
      </c>
      <c r="B23" s="167" t="s">
        <v>120</v>
      </c>
      <c r="C23" s="265">
        <v>2100</v>
      </c>
      <c r="D23" s="308">
        <f>+'Ekamut-caxs'!D30</f>
        <v>1510</v>
      </c>
      <c r="E23" s="266">
        <f>D23-C23</f>
        <v>-590</v>
      </c>
      <c r="F23" s="265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</row>
    <row r="24" spans="1:18" s="169" customFormat="1" ht="21" customHeight="1">
      <c r="A24" s="26">
        <v>1.2</v>
      </c>
      <c r="B24" s="167" t="s">
        <v>13</v>
      </c>
      <c r="C24" s="265"/>
      <c r="D24" s="308">
        <f>+'Ekamut-caxs'!D31</f>
        <v>0</v>
      </c>
      <c r="E24" s="477">
        <f>D24-C24</f>
        <v>0</v>
      </c>
      <c r="F24" s="2" t="s">
        <v>307</v>
      </c>
      <c r="G24" s="2"/>
      <c r="H24" s="2"/>
      <c r="I24" s="168"/>
      <c r="J24" s="168"/>
      <c r="K24" s="168"/>
      <c r="L24" s="168"/>
      <c r="M24" s="168"/>
      <c r="N24" s="168"/>
      <c r="O24" s="168"/>
      <c r="P24" s="168"/>
      <c r="Q24" s="168"/>
      <c r="R24" s="168"/>
    </row>
    <row r="25" spans="1:18" s="63" customFormat="1" ht="21" customHeight="1">
      <c r="A25" s="66">
        <v>2</v>
      </c>
      <c r="B25" s="291" t="s">
        <v>15</v>
      </c>
      <c r="C25" s="305">
        <v>2423.5</v>
      </c>
      <c r="D25" s="307">
        <f>+'Ekamut-caxs'!D32</f>
        <v>3445.5</v>
      </c>
      <c r="E25" s="304">
        <f t="shared" si="0"/>
        <v>1022</v>
      </c>
      <c r="F25" s="305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91" t="s">
        <v>14</v>
      </c>
      <c r="C26" s="305">
        <v>1756.2</v>
      </c>
      <c r="D26" s="307">
        <f>+'Ekamut-caxs'!D33</f>
        <v>1716.1</v>
      </c>
      <c r="E26" s="304">
        <f t="shared" si="0"/>
        <v>-40.100000000000136</v>
      </c>
      <c r="F26" s="305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1" t="s">
        <v>16</v>
      </c>
      <c r="C27" s="305">
        <v>668.8</v>
      </c>
      <c r="D27" s="307">
        <f>+'Ekamut-caxs'!D34</f>
        <v>816.1</v>
      </c>
      <c r="E27" s="304">
        <f t="shared" si="0"/>
        <v>147.30000000000007</v>
      </c>
      <c r="F27" s="305"/>
      <c r="G27" s="197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1" t="s">
        <v>17</v>
      </c>
      <c r="C28" s="305">
        <v>153.4</v>
      </c>
      <c r="D28" s="307">
        <f>+'Ekamut-caxs'!D35</f>
        <v>153.4</v>
      </c>
      <c r="E28" s="304">
        <f t="shared" si="0"/>
        <v>0</v>
      </c>
      <c r="F28" s="305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91" t="s">
        <v>18</v>
      </c>
      <c r="C29" s="305">
        <v>100</v>
      </c>
      <c r="D29" s="307">
        <f>+'Ekamut-caxs'!D36</f>
        <v>100</v>
      </c>
      <c r="E29" s="304">
        <f t="shared" si="0"/>
        <v>0</v>
      </c>
      <c r="F29" s="305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91" t="s">
        <v>19</v>
      </c>
      <c r="C30" s="307">
        <f>SUM(C31:C33)</f>
        <v>399.6</v>
      </c>
      <c r="D30" s="307">
        <f>SUM(D31:D33)</f>
        <v>402.6</v>
      </c>
      <c r="E30" s="304">
        <f t="shared" si="0"/>
        <v>3</v>
      </c>
      <c r="F30" s="305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7.1</v>
      </c>
      <c r="B31" s="30" t="s">
        <v>20</v>
      </c>
      <c r="C31" s="265">
        <v>177.6</v>
      </c>
      <c r="D31" s="308">
        <f>+'Ekamut-caxs'!D38</f>
        <v>177.6</v>
      </c>
      <c r="E31" s="266">
        <f t="shared" si="0"/>
        <v>0</v>
      </c>
      <c r="F31" s="265"/>
    </row>
    <row r="32" spans="1:18" ht="21" customHeight="1">
      <c r="A32" s="25">
        <v>7.2</v>
      </c>
      <c r="B32" s="30" t="s">
        <v>21</v>
      </c>
      <c r="C32" s="265">
        <v>0</v>
      </c>
      <c r="D32" s="308">
        <f>+'Ekamut-caxs'!D39</f>
        <v>0</v>
      </c>
      <c r="E32" s="266">
        <f t="shared" si="0"/>
        <v>0</v>
      </c>
      <c r="F32" s="265"/>
    </row>
    <row r="33" spans="1:18" ht="21" customHeight="1">
      <c r="A33" s="25">
        <v>7.3</v>
      </c>
      <c r="B33" s="30" t="s">
        <v>22</v>
      </c>
      <c r="C33" s="265">
        <v>222</v>
      </c>
      <c r="D33" s="308">
        <f>+'Ekamut-caxs'!D40</f>
        <v>225</v>
      </c>
      <c r="E33" s="266">
        <f t="shared" si="0"/>
        <v>3</v>
      </c>
      <c r="F33" s="265"/>
    </row>
    <row r="34" spans="1:18" s="63" customFormat="1" ht="21" customHeight="1">
      <c r="A34" s="66">
        <v>8</v>
      </c>
      <c r="B34" s="291" t="s">
        <v>23</v>
      </c>
      <c r="C34" s="305">
        <v>5</v>
      </c>
      <c r="D34" s="307">
        <f>+'Ekamut-caxs'!D41</f>
        <v>5</v>
      </c>
      <c r="E34" s="304">
        <f t="shared" si="0"/>
        <v>0</v>
      </c>
      <c r="F34" s="305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91" t="s">
        <v>31</v>
      </c>
      <c r="C35" s="305">
        <v>324.39999999999998</v>
      </c>
      <c r="D35" s="307">
        <f>+'Ekamut-caxs'!D42</f>
        <v>450</v>
      </c>
      <c r="E35" s="304">
        <f t="shared" si="0"/>
        <v>125.60000000000002</v>
      </c>
      <c r="F35" s="305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91" t="s">
        <v>24</v>
      </c>
      <c r="C36" s="305">
        <v>150</v>
      </c>
      <c r="D36" s="307">
        <f>+'Ekamut-caxs'!D43</f>
        <v>220</v>
      </c>
      <c r="E36" s="304">
        <f t="shared" si="0"/>
        <v>70</v>
      </c>
      <c r="F36" s="305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11</v>
      </c>
      <c r="B37" s="296" t="s">
        <v>77</v>
      </c>
      <c r="C37" s="305">
        <v>200</v>
      </c>
      <c r="D37" s="307">
        <f>+'Ekamut-caxs'!D44</f>
        <v>65.8</v>
      </c>
      <c r="E37" s="304">
        <f t="shared" si="0"/>
        <v>-134.19999999999999</v>
      </c>
      <c r="F37" s="305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91" t="s">
        <v>50</v>
      </c>
      <c r="C38" s="305">
        <v>650</v>
      </c>
      <c r="D38" s="307">
        <f>+'Ekamut-caxs'!D45</f>
        <v>650</v>
      </c>
      <c r="E38" s="304">
        <f t="shared" si="0"/>
        <v>0</v>
      </c>
      <c r="F38" s="305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91" t="s">
        <v>121</v>
      </c>
      <c r="C39" s="305">
        <v>50</v>
      </c>
      <c r="D39" s="307">
        <f>+'Ekamut-caxs'!D46</f>
        <v>20</v>
      </c>
      <c r="E39" s="304">
        <f>D39-C39</f>
        <v>-30</v>
      </c>
      <c r="F39" s="305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91" t="s">
        <v>122</v>
      </c>
      <c r="C40" s="305">
        <v>600</v>
      </c>
      <c r="D40" s="307">
        <f>+'Ekamut-caxs'!D47</f>
        <v>598.5</v>
      </c>
      <c r="E40" s="304">
        <f t="shared" si="0"/>
        <v>-1.5</v>
      </c>
      <c r="F40" s="305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15</v>
      </c>
      <c r="B41" s="291" t="s">
        <v>25</v>
      </c>
      <c r="C41" s="303">
        <v>100</v>
      </c>
      <c r="D41" s="307">
        <f>+'Ekamut-caxs'!D48</f>
        <v>480</v>
      </c>
      <c r="E41" s="304">
        <f t="shared" si="0"/>
        <v>380</v>
      </c>
      <c r="F41" s="305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16</v>
      </c>
      <c r="B42" s="291" t="s">
        <v>26</v>
      </c>
      <c r="C42" s="303">
        <v>260.39999999999998</v>
      </c>
      <c r="D42" s="307">
        <f>+'Ekamut-caxs'!D49</f>
        <v>260.39999999999998</v>
      </c>
      <c r="E42" s="304">
        <f>D42-C42</f>
        <v>0</v>
      </c>
      <c r="F42" s="305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>
      <c r="A43" s="66">
        <v>17</v>
      </c>
      <c r="B43" s="291" t="s">
        <v>69</v>
      </c>
      <c r="C43" s="303">
        <v>100</v>
      </c>
      <c r="D43" s="307">
        <f>+'Ekamut-caxs'!D50</f>
        <v>0</v>
      </c>
      <c r="E43" s="304">
        <f>D43-C43</f>
        <v>-100</v>
      </c>
      <c r="F43" s="305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>
      <c r="A44" s="66">
        <v>18</v>
      </c>
      <c r="B44" s="291" t="s">
        <v>56</v>
      </c>
      <c r="C44" s="303">
        <v>0</v>
      </c>
      <c r="D44" s="307">
        <f>+'Ekamut-caxs'!D51</f>
        <v>45.4</v>
      </c>
      <c r="E44" s="304">
        <f>D44-C44</f>
        <v>45.4</v>
      </c>
      <c r="F44" s="305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19</v>
      </c>
      <c r="B45" s="291" t="s">
        <v>47</v>
      </c>
      <c r="C45" s="305">
        <v>150</v>
      </c>
      <c r="D45" s="307">
        <f>+'Ekamut-caxs'!D52</f>
        <v>120</v>
      </c>
      <c r="E45" s="304">
        <f t="shared" si="0"/>
        <v>-30</v>
      </c>
      <c r="F45" s="305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20</v>
      </c>
      <c r="B46" s="306" t="s">
        <v>78</v>
      </c>
      <c r="C46" s="305">
        <v>25</v>
      </c>
      <c r="D46" s="307">
        <f>+'Ekamut-caxs'!D53</f>
        <v>74</v>
      </c>
      <c r="E46" s="304">
        <f t="shared" si="0"/>
        <v>49</v>
      </c>
      <c r="F46" s="305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21</v>
      </c>
      <c r="B47" s="306" t="s">
        <v>79</v>
      </c>
      <c r="C47" s="303">
        <v>95</v>
      </c>
      <c r="D47" s="307">
        <f>+'Ekamut-caxs'!D54</f>
        <v>126.7</v>
      </c>
      <c r="E47" s="304">
        <f t="shared" si="0"/>
        <v>31.700000000000003</v>
      </c>
      <c r="F47" s="305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hidden="1" customHeight="1">
      <c r="A48" s="66">
        <v>22</v>
      </c>
      <c r="B48" s="291" t="s">
        <v>48</v>
      </c>
      <c r="C48" s="303">
        <v>0</v>
      </c>
      <c r="D48" s="307">
        <f>+'Ekamut-caxs'!D55</f>
        <v>0</v>
      </c>
      <c r="E48" s="304">
        <f t="shared" ref="E48:E73" si="2">D48-C48</f>
        <v>0</v>
      </c>
      <c r="F48" s="305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23</v>
      </c>
      <c r="B49" s="291" t="s">
        <v>123</v>
      </c>
      <c r="C49" s="303">
        <v>0</v>
      </c>
      <c r="D49" s="307">
        <f>+'Ekamut-caxs'!D56</f>
        <v>0</v>
      </c>
      <c r="E49" s="304">
        <f t="shared" si="2"/>
        <v>0</v>
      </c>
      <c r="F49" s="305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24</v>
      </c>
      <c r="B50" s="291" t="s">
        <v>49</v>
      </c>
      <c r="C50" s="303">
        <v>0</v>
      </c>
      <c r="D50" s="307">
        <f>+'Ekamut-caxs'!D57</f>
        <v>0</v>
      </c>
      <c r="E50" s="304">
        <f t="shared" si="2"/>
        <v>0</v>
      </c>
      <c r="F50" s="305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25</v>
      </c>
      <c r="B51" s="291" t="s">
        <v>66</v>
      </c>
      <c r="C51" s="303">
        <v>0</v>
      </c>
      <c r="D51" s="307">
        <f>+'Ekamut-caxs'!D58</f>
        <v>0</v>
      </c>
      <c r="E51" s="304">
        <f t="shared" si="2"/>
        <v>0</v>
      </c>
      <c r="F51" s="305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hidden="1" customHeight="1">
      <c r="A52" s="66">
        <v>26</v>
      </c>
      <c r="B52" s="293" t="s">
        <v>202</v>
      </c>
      <c r="C52" s="303">
        <v>0</v>
      </c>
      <c r="D52" s="307">
        <f>+'Ekamut-caxs'!D59</f>
        <v>0</v>
      </c>
      <c r="E52" s="304">
        <f t="shared" ref="E52:E53" si="3">D52-C52</f>
        <v>0</v>
      </c>
      <c r="F52" s="305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customHeight="1">
      <c r="A53" s="66">
        <v>27</v>
      </c>
      <c r="B53" s="293" t="s">
        <v>203</v>
      </c>
      <c r="C53" s="303">
        <v>700</v>
      </c>
      <c r="D53" s="307">
        <f>+'Ekamut-caxs'!D60</f>
        <v>763.1</v>
      </c>
      <c r="E53" s="304">
        <f t="shared" si="3"/>
        <v>63.100000000000023</v>
      </c>
      <c r="F53" s="305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28</v>
      </c>
      <c r="B54" s="291" t="s">
        <v>80</v>
      </c>
      <c r="C54" s="303">
        <v>0</v>
      </c>
      <c r="D54" s="307">
        <f>+'Ekamut-caxs'!D61</f>
        <v>0</v>
      </c>
      <c r="E54" s="304">
        <f t="shared" si="2"/>
        <v>0</v>
      </c>
      <c r="F54" s="305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29</v>
      </c>
      <c r="B55" s="291" t="s">
        <v>136</v>
      </c>
      <c r="C55" s="303">
        <v>200</v>
      </c>
      <c r="D55" s="307">
        <f>+'Ekamut-caxs'!D62</f>
        <v>150</v>
      </c>
      <c r="E55" s="304">
        <f t="shared" si="2"/>
        <v>-50</v>
      </c>
      <c r="F55" s="305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30</v>
      </c>
      <c r="B56" s="137" t="s">
        <v>266</v>
      </c>
      <c r="C56" s="303">
        <v>125</v>
      </c>
      <c r="D56" s="305">
        <f>+'Ekamut-caxs'!D63</f>
        <v>98</v>
      </c>
      <c r="E56" s="303">
        <f t="shared" ref="E56:E69" si="4">D56-C56</f>
        <v>-27</v>
      </c>
      <c r="F56" s="305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31</v>
      </c>
      <c r="B57" s="465" t="s">
        <v>267</v>
      </c>
      <c r="C57" s="303">
        <v>90</v>
      </c>
      <c r="D57" s="305">
        <f>+'Ekamut-caxs'!D64</f>
        <v>150</v>
      </c>
      <c r="E57" s="303">
        <f t="shared" ref="E57:E68" si="5">D57-C57</f>
        <v>60</v>
      </c>
      <c r="F57" s="305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32</v>
      </c>
      <c r="B58" s="137" t="s">
        <v>268</v>
      </c>
      <c r="C58" s="303">
        <v>400</v>
      </c>
      <c r="D58" s="305">
        <f>+'Ekamut-caxs'!D65</f>
        <v>400</v>
      </c>
      <c r="E58" s="303">
        <f t="shared" si="5"/>
        <v>0</v>
      </c>
      <c r="F58" s="305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33</v>
      </c>
      <c r="B59" s="137" t="s">
        <v>269</v>
      </c>
      <c r="C59" s="303">
        <v>500</v>
      </c>
      <c r="D59" s="305">
        <f>+'Ekamut-caxs'!D66</f>
        <v>495</v>
      </c>
      <c r="E59" s="303">
        <f t="shared" si="5"/>
        <v>-5</v>
      </c>
      <c r="F59" s="305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63" customFormat="1" ht="21" customHeight="1">
      <c r="A60" s="66">
        <v>34</v>
      </c>
      <c r="B60" s="137" t="s">
        <v>270</v>
      </c>
      <c r="C60" s="303">
        <v>465</v>
      </c>
      <c r="D60" s="305">
        <f>+'Ekamut-caxs'!D67</f>
        <v>358</v>
      </c>
      <c r="E60" s="303">
        <f t="shared" si="5"/>
        <v>-107</v>
      </c>
      <c r="F60" s="305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customHeight="1">
      <c r="A61" s="66">
        <v>35</v>
      </c>
      <c r="B61" s="465" t="s">
        <v>272</v>
      </c>
      <c r="C61" s="303">
        <v>150</v>
      </c>
      <c r="D61" s="305">
        <f>+'Ekamut-caxs'!D68</f>
        <v>120</v>
      </c>
      <c r="E61" s="303">
        <f t="shared" si="5"/>
        <v>-30</v>
      </c>
      <c r="F61" s="305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63" customFormat="1" ht="21" customHeight="1">
      <c r="A62" s="66">
        <v>36</v>
      </c>
      <c r="B62" s="466" t="s">
        <v>271</v>
      </c>
      <c r="C62" s="303">
        <v>600</v>
      </c>
      <c r="D62" s="305">
        <f>+'Ekamut-caxs'!D69</f>
        <v>654.1</v>
      </c>
      <c r="E62" s="303">
        <f t="shared" si="5"/>
        <v>54.100000000000023</v>
      </c>
      <c r="F62" s="305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s="63" customFormat="1" ht="21" customHeight="1">
      <c r="A63" s="66">
        <v>37</v>
      </c>
      <c r="B63" s="465" t="s">
        <v>273</v>
      </c>
      <c r="C63" s="303">
        <v>990</v>
      </c>
      <c r="D63" s="305">
        <f>+'Ekamut-caxs'!D70</f>
        <v>990</v>
      </c>
      <c r="E63" s="303">
        <f t="shared" si="5"/>
        <v>0</v>
      </c>
      <c r="F63" s="305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s="63" customFormat="1" ht="21" customHeight="1">
      <c r="A64" s="66">
        <v>38</v>
      </c>
      <c r="B64" s="465" t="s">
        <v>274</v>
      </c>
      <c r="C64" s="303">
        <v>990</v>
      </c>
      <c r="D64" s="305">
        <f>+'Ekamut-caxs'!D71</f>
        <v>742.5</v>
      </c>
      <c r="E64" s="303">
        <f t="shared" si="5"/>
        <v>-247.5</v>
      </c>
      <c r="F64" s="305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1:18" s="63" customFormat="1" ht="21" customHeight="1">
      <c r="A65" s="66">
        <v>39</v>
      </c>
      <c r="B65" s="466" t="s">
        <v>275</v>
      </c>
      <c r="C65" s="303">
        <v>990</v>
      </c>
      <c r="D65" s="305">
        <f>+'Ekamut-caxs'!D72</f>
        <v>990</v>
      </c>
      <c r="E65" s="303">
        <f t="shared" si="5"/>
        <v>0</v>
      </c>
      <c r="F65" s="305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s="63" customFormat="1" ht="21" customHeight="1">
      <c r="A66" s="66">
        <v>40</v>
      </c>
      <c r="B66" s="465" t="s">
        <v>276</v>
      </c>
      <c r="C66" s="303">
        <v>990</v>
      </c>
      <c r="D66" s="305">
        <f>+'Ekamut-caxs'!D73</f>
        <v>742.5</v>
      </c>
      <c r="E66" s="303">
        <f t="shared" si="5"/>
        <v>-247.5</v>
      </c>
      <c r="F66" s="305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s="63" customFormat="1" ht="21" customHeight="1">
      <c r="A67" s="66">
        <v>41</v>
      </c>
      <c r="B67" s="466" t="s">
        <v>277</v>
      </c>
      <c r="C67" s="303">
        <v>600</v>
      </c>
      <c r="D67" s="305">
        <f>+'Ekamut-caxs'!D74</f>
        <v>445.5</v>
      </c>
      <c r="E67" s="303">
        <f t="shared" si="5"/>
        <v>-154.5</v>
      </c>
      <c r="F67" s="305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s="63" customFormat="1" ht="21" customHeight="1">
      <c r="A68" s="66">
        <v>42</v>
      </c>
      <c r="B68" s="466" t="s">
        <v>278</v>
      </c>
      <c r="C68" s="303">
        <v>600</v>
      </c>
      <c r="D68" s="305">
        <f>+'Ekamut-caxs'!D75</f>
        <v>960</v>
      </c>
      <c r="E68" s="303">
        <f t="shared" si="5"/>
        <v>360</v>
      </c>
      <c r="F68" s="305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s="63" customFormat="1" ht="15.6" customHeight="1">
      <c r="A69" s="66">
        <v>43</v>
      </c>
      <c r="B69" s="472"/>
      <c r="C69" s="473"/>
      <c r="D69" s="474"/>
      <c r="E69" s="303">
        <f t="shared" si="4"/>
        <v>0</v>
      </c>
      <c r="F69" s="305"/>
      <c r="G69" s="62" t="s">
        <v>206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s="63" customFormat="1" ht="21" customHeight="1">
      <c r="A70" s="66">
        <v>43</v>
      </c>
      <c r="B70" s="466" t="s">
        <v>27</v>
      </c>
      <c r="C70" s="303">
        <v>3111.3</v>
      </c>
      <c r="D70" s="307">
        <f>+'Ekamut-caxs'!D77</f>
        <v>3528.3</v>
      </c>
      <c r="E70" s="304">
        <f t="shared" si="2"/>
        <v>417</v>
      </c>
      <c r="F70" s="305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20.25" customHeight="1">
      <c r="A71" s="66">
        <v>43.1</v>
      </c>
      <c r="B71" s="28" t="s">
        <v>81</v>
      </c>
      <c r="C71" s="267">
        <v>3111.3</v>
      </c>
      <c r="D71" s="308">
        <f>+'Ekamut-caxs'!D78</f>
        <v>3528.3</v>
      </c>
      <c r="E71" s="266">
        <f t="shared" si="2"/>
        <v>417</v>
      </c>
      <c r="F71" s="265"/>
      <c r="G71" s="171"/>
    </row>
    <row r="72" spans="1:18" s="63" customFormat="1" ht="21" hidden="1" customHeight="1">
      <c r="A72" s="66">
        <v>44</v>
      </c>
      <c r="B72" s="306" t="s">
        <v>82</v>
      </c>
      <c r="C72" s="303"/>
      <c r="D72" s="307">
        <f>+'Ekamut-caxs'!D79</f>
        <v>0</v>
      </c>
      <c r="E72" s="304">
        <f t="shared" si="2"/>
        <v>0</v>
      </c>
      <c r="F72" s="305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s="63" customFormat="1" ht="21" customHeight="1">
      <c r="A73" s="66">
        <v>45</v>
      </c>
      <c r="B73" s="291" t="s">
        <v>70</v>
      </c>
      <c r="C73" s="303"/>
      <c r="D73" s="307">
        <f>+'Ekamut-caxs'!D80</f>
        <v>0</v>
      </c>
      <c r="E73" s="304">
        <f t="shared" si="2"/>
        <v>0</v>
      </c>
      <c r="F73" s="305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s="32" customFormat="1" ht="24.75" customHeight="1">
      <c r="A74" s="24"/>
      <c r="B74" s="64" t="s">
        <v>83</v>
      </c>
      <c r="C74" s="317">
        <f>C6-C21</f>
        <v>0</v>
      </c>
      <c r="D74" s="317">
        <f>D6-D21</f>
        <v>195</v>
      </c>
      <c r="E74" s="317">
        <f t="shared" si="0"/>
        <v>195</v>
      </c>
      <c r="F74" s="446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</row>
    <row r="75" spans="1:18" s="32" customFormat="1" ht="45" customHeight="1">
      <c r="A75" s="33"/>
      <c r="C75" s="34"/>
      <c r="D75" s="34"/>
      <c r="E75" s="34"/>
      <c r="F75" s="447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</row>
    <row r="76" spans="1:18" ht="24.75" customHeight="1">
      <c r="B76" s="35" t="s">
        <v>2</v>
      </c>
      <c r="C76" s="23"/>
      <c r="D76" s="488" t="str">
        <f>+'Ekamut-caxs'!C83</f>
        <v>Դ․Ֆահրադյան</v>
      </c>
      <c r="E76" s="488"/>
      <c r="F76" s="443"/>
    </row>
    <row r="77" spans="1:18" ht="9.75" customHeight="1">
      <c r="B77" s="36"/>
      <c r="D77" s="487" t="s">
        <v>5</v>
      </c>
      <c r="E77" s="487"/>
      <c r="F77" s="448"/>
    </row>
    <row r="78" spans="1:18" ht="24.75" customHeight="1">
      <c r="B78" s="35" t="s">
        <v>6</v>
      </c>
      <c r="C78" s="23"/>
      <c r="D78" s="488" t="str">
        <f>+'Ekamut-caxs'!C85</f>
        <v>Գ․Մնացականյան</v>
      </c>
      <c r="E78" s="488"/>
      <c r="F78" s="443"/>
    </row>
    <row r="79" spans="1:18" ht="11.25" customHeight="1">
      <c r="D79" s="487" t="s">
        <v>5</v>
      </c>
      <c r="E79" s="487"/>
      <c r="F79" s="448"/>
    </row>
    <row r="80" spans="1:18" s="18" customFormat="1">
      <c r="A80" s="23"/>
      <c r="B80" s="170" t="s">
        <v>1</v>
      </c>
      <c r="C80" s="19"/>
      <c r="D80" s="19"/>
      <c r="E80" s="19"/>
      <c r="F80" s="442"/>
    </row>
    <row r="81" spans="1:6" s="18" customFormat="1">
      <c r="A81" s="121"/>
      <c r="F81" s="22"/>
    </row>
    <row r="82" spans="1:6" s="18" customFormat="1">
      <c r="A82" s="121"/>
      <c r="F82" s="22"/>
    </row>
    <row r="83" spans="1:6" s="18" customFormat="1">
      <c r="A83" s="121"/>
      <c r="F83" s="22"/>
    </row>
    <row r="84" spans="1:6" s="18" customFormat="1">
      <c r="A84" s="121"/>
      <c r="F84" s="22"/>
    </row>
    <row r="85" spans="1:6" s="18" customFormat="1">
      <c r="A85" s="121"/>
      <c r="F85" s="22"/>
    </row>
    <row r="86" spans="1:6" s="18" customFormat="1">
      <c r="A86" s="121"/>
      <c r="F86" s="22"/>
    </row>
    <row r="87" spans="1:6" s="18" customFormat="1">
      <c r="A87" s="121"/>
      <c r="F87" s="22"/>
    </row>
    <row r="88" spans="1:6" s="18" customFormat="1">
      <c r="A88" s="121"/>
      <c r="F88" s="22"/>
    </row>
    <row r="89" spans="1:6" s="18" customFormat="1">
      <c r="A89" s="121"/>
      <c r="F89" s="22"/>
    </row>
    <row r="90" spans="1:6" s="18" customFormat="1">
      <c r="A90" s="121"/>
      <c r="F90" s="22"/>
    </row>
    <row r="91" spans="1:6" s="18" customFormat="1">
      <c r="A91" s="121"/>
      <c r="F91" s="22"/>
    </row>
    <row r="92" spans="1:6" s="18" customFormat="1">
      <c r="A92" s="121"/>
      <c r="F92" s="22"/>
    </row>
    <row r="93" spans="1:6" s="18" customFormat="1">
      <c r="A93" s="121"/>
      <c r="F93" s="22"/>
    </row>
    <row r="94" spans="1:6" s="18" customFormat="1">
      <c r="A94" s="121"/>
      <c r="F94" s="22"/>
    </row>
    <row r="95" spans="1:6" s="18" customFormat="1">
      <c r="A95" s="121"/>
      <c r="F95" s="22"/>
    </row>
    <row r="96" spans="1:6" s="18" customFormat="1">
      <c r="A96" s="121"/>
      <c r="F96" s="22"/>
    </row>
    <row r="97" spans="1:6" s="18" customFormat="1">
      <c r="A97" s="121"/>
      <c r="F97" s="22"/>
    </row>
    <row r="98" spans="1:6" s="18" customFormat="1">
      <c r="A98" s="121"/>
      <c r="F98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9:E79"/>
    <mergeCell ref="D76:E76"/>
    <mergeCell ref="D77:E77"/>
    <mergeCell ref="D78:E7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A38" zoomScaleSheetLayoutView="100" workbookViewId="0">
      <selection activeCell="F12" sqref="F12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4.5546875" style="19" customWidth="1"/>
    <col min="5" max="5" width="12.44140625" style="19" customWidth="1"/>
    <col min="6" max="6" width="41.109375" style="442" customWidth="1"/>
    <col min="7" max="7" width="9.109375" style="135"/>
    <col min="8" max="13" width="9.109375" style="121"/>
    <col min="14" max="20" width="9.109375" style="129"/>
    <col min="21" max="16384" width="9.109375" style="19"/>
  </cols>
  <sheetData>
    <row r="1" spans="1:20" ht="23.25" customHeight="1">
      <c r="A1" s="486" t="s">
        <v>84</v>
      </c>
      <c r="B1" s="486"/>
      <c r="C1" s="486"/>
      <c r="D1" s="486"/>
      <c r="E1" s="486"/>
      <c r="F1" s="486"/>
    </row>
    <row r="2" spans="1:20" s="21" customFormat="1" ht="20.399999999999999">
      <c r="A2" s="481" t="str">
        <f>+'Ekamut-caxs'!A8:D8</f>
        <v xml:space="preserve"> Երևանի Շենգավիթ վարչական շրջանի «Պատանեկության Ստեղծագործական Կենտրոն» ՀՈԱԿ-ի </v>
      </c>
      <c r="B2" s="481"/>
      <c r="C2" s="481"/>
      <c r="D2" s="481"/>
      <c r="E2" s="481"/>
      <c r="F2" s="481"/>
      <c r="G2" s="114"/>
      <c r="H2" s="4"/>
      <c r="I2" s="122"/>
      <c r="J2" s="122"/>
      <c r="K2" s="122"/>
      <c r="L2" s="122"/>
      <c r="M2" s="122"/>
      <c r="N2" s="130"/>
      <c r="O2" s="130"/>
      <c r="P2" s="130"/>
      <c r="Q2" s="130"/>
      <c r="R2" s="130"/>
      <c r="S2" s="130"/>
      <c r="T2" s="130"/>
    </row>
    <row r="3" spans="1:20" ht="42" customHeight="1">
      <c r="A3" s="489" t="s">
        <v>240</v>
      </c>
      <c r="B3" s="489"/>
      <c r="C3" s="489"/>
      <c r="D3" s="489"/>
      <c r="E3" s="489"/>
      <c r="F3" s="489"/>
      <c r="G3" s="136"/>
      <c r="H3" s="123"/>
      <c r="I3" s="123"/>
      <c r="J3" s="123"/>
      <c r="K3" s="123"/>
      <c r="L3" s="123"/>
    </row>
    <row r="4" spans="1:20" s="21" customFormat="1" ht="18" customHeight="1">
      <c r="A4" s="10"/>
      <c r="B4" s="10"/>
      <c r="F4" s="438" t="s">
        <v>46</v>
      </c>
      <c r="G4" s="137"/>
      <c r="H4" s="122"/>
      <c r="I4" s="122"/>
      <c r="J4" s="122"/>
      <c r="K4" s="122"/>
      <c r="L4" s="122"/>
      <c r="M4" s="122"/>
      <c r="N4" s="130"/>
      <c r="O4" s="130"/>
      <c r="P4" s="130"/>
      <c r="Q4" s="130"/>
      <c r="R4" s="130"/>
      <c r="S4" s="130"/>
      <c r="T4" s="130"/>
    </row>
    <row r="5" spans="1:20" s="27" customFormat="1" ht="87" customHeight="1">
      <c r="A5" s="95" t="s">
        <v>3</v>
      </c>
      <c r="B5" s="97" t="s">
        <v>33</v>
      </c>
      <c r="C5" s="257" t="s">
        <v>180</v>
      </c>
      <c r="D5" s="257" t="s">
        <v>181</v>
      </c>
      <c r="E5" s="96" t="s">
        <v>53</v>
      </c>
      <c r="F5" s="431" t="str">
        <f>+'[5]Ekamutneri hamematakan'!F5</f>
        <v>Ծանոթություն հոդվածային ավելացումների վերաբերյալ</v>
      </c>
      <c r="G5" s="138"/>
      <c r="H5" s="124"/>
      <c r="I5" s="124"/>
      <c r="J5" s="124"/>
      <c r="K5" s="124"/>
      <c r="L5" s="124"/>
      <c r="M5" s="124"/>
      <c r="N5" s="131"/>
      <c r="O5" s="131"/>
      <c r="P5" s="131"/>
      <c r="Q5" s="131"/>
      <c r="R5" s="131"/>
      <c r="S5" s="131"/>
      <c r="T5" s="131"/>
    </row>
    <row r="6" spans="1:20" s="21" customFormat="1" ht="41.25" customHeight="1">
      <c r="A6" s="11" t="s">
        <v>7</v>
      </c>
      <c r="B6" s="12" t="s">
        <v>34</v>
      </c>
      <c r="C6" s="268">
        <v>2327.9</v>
      </c>
      <c r="D6" s="268">
        <f>+C6</f>
        <v>2327.9</v>
      </c>
      <c r="E6" s="298">
        <f t="shared" ref="E6:E77" si="0">D6-C6</f>
        <v>0</v>
      </c>
      <c r="F6" s="439"/>
      <c r="G6" s="137"/>
      <c r="H6" s="122"/>
      <c r="I6" s="122"/>
      <c r="J6" s="122"/>
      <c r="K6" s="122"/>
      <c r="L6" s="122"/>
      <c r="M6" s="122"/>
      <c r="N6" s="130"/>
      <c r="O6" s="130"/>
      <c r="P6" s="130"/>
      <c r="Q6" s="130"/>
      <c r="R6" s="130"/>
      <c r="S6" s="130"/>
      <c r="T6" s="130"/>
    </row>
    <row r="7" spans="1:20" s="21" customFormat="1" ht="38.25" customHeight="1">
      <c r="A7" s="11" t="s">
        <v>11</v>
      </c>
      <c r="B7" s="12" t="s">
        <v>85</v>
      </c>
      <c r="C7" s="298">
        <f>SUM(C8:C19)</f>
        <v>67896.5</v>
      </c>
      <c r="D7" s="298">
        <f>SUM(D8:D19)</f>
        <v>67988.899999999994</v>
      </c>
      <c r="E7" s="298">
        <f>D7-C7</f>
        <v>92.399999999994179</v>
      </c>
      <c r="F7" s="439"/>
      <c r="G7" s="137"/>
      <c r="H7" s="122"/>
      <c r="I7" s="122"/>
      <c r="J7" s="122"/>
      <c r="K7" s="122"/>
      <c r="L7" s="122"/>
      <c r="M7" s="122"/>
      <c r="N7" s="130"/>
      <c r="O7" s="130"/>
      <c r="P7" s="130"/>
      <c r="Q7" s="130"/>
      <c r="R7" s="130"/>
      <c r="S7" s="130"/>
      <c r="T7" s="130"/>
    </row>
    <row r="8" spans="1:20" s="63" customFormat="1" ht="17.25" customHeight="1">
      <c r="A8" s="66">
        <v>1</v>
      </c>
      <c r="B8" s="288" t="s">
        <v>119</v>
      </c>
      <c r="C8" s="289">
        <v>63696.5</v>
      </c>
      <c r="D8" s="290">
        <f>+'Dramakan hosqer'!C15</f>
        <v>63696.5</v>
      </c>
      <c r="E8" s="290">
        <f>D8-C8</f>
        <v>0</v>
      </c>
      <c r="F8" s="440"/>
      <c r="G8" s="112"/>
      <c r="H8" s="125"/>
      <c r="I8" s="125"/>
      <c r="J8" s="125"/>
      <c r="K8" s="125"/>
      <c r="L8" s="125"/>
      <c r="M8" s="125"/>
      <c r="N8" s="132"/>
      <c r="O8" s="132"/>
      <c r="P8" s="132"/>
      <c r="Q8" s="132"/>
      <c r="R8" s="132"/>
      <c r="S8" s="132"/>
      <c r="T8" s="132"/>
    </row>
    <row r="9" spans="1:20" s="63" customFormat="1" ht="38.25" hidden="1" customHeight="1">
      <c r="A9" s="66">
        <v>2</v>
      </c>
      <c r="B9" s="347" t="s">
        <v>196</v>
      </c>
      <c r="C9" s="289"/>
      <c r="D9" s="290">
        <f>+'Dramakan hosqer'!C16</f>
        <v>0</v>
      </c>
      <c r="E9" s="290">
        <f>D9-C9</f>
        <v>0</v>
      </c>
      <c r="F9" s="440"/>
      <c r="G9" s="112"/>
      <c r="H9" s="125"/>
      <c r="I9" s="125"/>
      <c r="J9" s="125"/>
      <c r="K9" s="125"/>
      <c r="L9" s="125"/>
      <c r="M9" s="125"/>
      <c r="N9" s="132"/>
      <c r="O9" s="132"/>
      <c r="P9" s="132"/>
      <c r="Q9" s="132"/>
      <c r="R9" s="132"/>
      <c r="S9" s="132"/>
      <c r="T9" s="132"/>
    </row>
    <row r="10" spans="1:20" s="63" customFormat="1" ht="17.25" customHeight="1">
      <c r="A10" s="66">
        <v>3</v>
      </c>
      <c r="B10" s="291" t="s">
        <v>8</v>
      </c>
      <c r="C10" s="289">
        <v>4200</v>
      </c>
      <c r="D10" s="290">
        <f>+'Dramakan hosqer'!C17</f>
        <v>2702</v>
      </c>
      <c r="E10" s="290">
        <f t="shared" si="0"/>
        <v>-1498</v>
      </c>
      <c r="F10" s="440"/>
      <c r="G10" s="112"/>
      <c r="H10" s="125"/>
      <c r="I10" s="125"/>
      <c r="J10" s="125"/>
      <c r="K10" s="125"/>
      <c r="L10" s="125"/>
      <c r="M10" s="125"/>
      <c r="N10" s="132"/>
      <c r="O10" s="132"/>
      <c r="P10" s="132"/>
      <c r="Q10" s="132"/>
      <c r="R10" s="132"/>
      <c r="S10" s="132"/>
      <c r="T10" s="132"/>
    </row>
    <row r="11" spans="1:20" s="63" customFormat="1" ht="17.25" customHeight="1">
      <c r="A11" s="66">
        <v>4</v>
      </c>
      <c r="B11" s="292" t="s">
        <v>55</v>
      </c>
      <c r="C11" s="289"/>
      <c r="D11" s="290">
        <f>+'Dramakan hosqer'!C18</f>
        <v>0</v>
      </c>
      <c r="E11" s="290">
        <f t="shared" si="0"/>
        <v>0</v>
      </c>
      <c r="F11" s="440"/>
      <c r="G11" s="112"/>
      <c r="H11" s="125"/>
      <c r="I11" s="125"/>
      <c r="J11" s="125"/>
      <c r="K11" s="125"/>
      <c r="L11" s="125"/>
      <c r="M11" s="125"/>
      <c r="N11" s="132"/>
      <c r="O11" s="132"/>
      <c r="P11" s="132"/>
      <c r="Q11" s="132"/>
      <c r="R11" s="132"/>
      <c r="S11" s="132"/>
      <c r="T11" s="132"/>
    </row>
    <row r="12" spans="1:20" s="63" customFormat="1" ht="17.25" customHeight="1">
      <c r="A12" s="66">
        <v>5</v>
      </c>
      <c r="B12" s="293" t="s">
        <v>65</v>
      </c>
      <c r="C12" s="289"/>
      <c r="D12" s="290">
        <f>+'Dramakan hosqer'!C19</f>
        <v>45.4</v>
      </c>
      <c r="E12" s="290">
        <f t="shared" si="0"/>
        <v>45.4</v>
      </c>
      <c r="F12" s="440"/>
      <c r="G12" s="112"/>
      <c r="H12" s="125"/>
      <c r="I12" s="125"/>
      <c r="J12" s="125"/>
      <c r="K12" s="125"/>
      <c r="L12" s="125"/>
      <c r="M12" s="125"/>
      <c r="N12" s="132"/>
      <c r="O12" s="132"/>
      <c r="P12" s="132"/>
      <c r="Q12" s="132"/>
      <c r="R12" s="132"/>
      <c r="S12" s="132"/>
      <c r="T12" s="132"/>
    </row>
    <row r="13" spans="1:20" s="63" customFormat="1" ht="17.25" customHeight="1">
      <c r="A13" s="66">
        <v>6</v>
      </c>
      <c r="B13" s="21" t="s">
        <v>195</v>
      </c>
      <c r="C13" s="289"/>
      <c r="D13" s="290">
        <f>+'Dramakan hosqer'!C20</f>
        <v>0</v>
      </c>
      <c r="E13" s="470">
        <f t="shared" si="0"/>
        <v>0</v>
      </c>
      <c r="F13" s="440" t="s">
        <v>308</v>
      </c>
      <c r="G13" s="112"/>
      <c r="H13" s="125"/>
      <c r="I13" s="125"/>
      <c r="J13" s="125"/>
      <c r="K13" s="125"/>
      <c r="L13" s="125"/>
      <c r="M13" s="125"/>
      <c r="N13" s="132"/>
      <c r="O13" s="132"/>
      <c r="P13" s="132"/>
      <c r="Q13" s="132"/>
      <c r="R13" s="132"/>
      <c r="S13" s="132"/>
      <c r="T13" s="132"/>
    </row>
    <row r="14" spans="1:20" s="63" customFormat="1" ht="17.25" customHeight="1">
      <c r="A14" s="66">
        <v>7</v>
      </c>
      <c r="B14" s="288" t="s">
        <v>9</v>
      </c>
      <c r="C14" s="289"/>
      <c r="D14" s="290">
        <f>+'Dramakan hosqer'!C21</f>
        <v>0</v>
      </c>
      <c r="E14" s="290">
        <f t="shared" si="0"/>
        <v>0</v>
      </c>
      <c r="F14" s="440"/>
      <c r="G14" s="112"/>
      <c r="H14" s="125"/>
      <c r="I14" s="125"/>
      <c r="J14" s="125"/>
      <c r="K14" s="125"/>
      <c r="L14" s="125"/>
      <c r="M14" s="125"/>
      <c r="N14" s="132"/>
      <c r="O14" s="132"/>
      <c r="P14" s="132"/>
      <c r="Q14" s="132"/>
      <c r="R14" s="132"/>
      <c r="S14" s="132"/>
      <c r="T14" s="132"/>
    </row>
    <row r="15" spans="1:20" s="63" customFormat="1" ht="17.25" customHeight="1">
      <c r="A15" s="66">
        <v>8</v>
      </c>
      <c r="B15" s="288" t="s">
        <v>74</v>
      </c>
      <c r="C15" s="289"/>
      <c r="D15" s="290">
        <f>+'Dramakan hosqer'!C22</f>
        <v>1545</v>
      </c>
      <c r="E15" s="290">
        <f t="shared" si="0"/>
        <v>1545</v>
      </c>
      <c r="F15" s="440"/>
      <c r="G15" s="112"/>
      <c r="H15" s="125"/>
      <c r="I15" s="125"/>
      <c r="J15" s="125"/>
      <c r="K15" s="125"/>
      <c r="L15" s="125"/>
      <c r="M15" s="125"/>
      <c r="N15" s="132"/>
      <c r="O15" s="132"/>
      <c r="P15" s="132"/>
      <c r="Q15" s="132"/>
      <c r="R15" s="132"/>
      <c r="S15" s="132"/>
      <c r="T15" s="132"/>
    </row>
    <row r="16" spans="1:20" s="63" customFormat="1" ht="17.25" customHeight="1">
      <c r="A16" s="66">
        <v>9</v>
      </c>
      <c r="B16" s="288" t="s">
        <v>35</v>
      </c>
      <c r="C16" s="289"/>
      <c r="D16" s="290">
        <f>+'Dramakan hosqer'!C23</f>
        <v>0</v>
      </c>
      <c r="E16" s="290">
        <f t="shared" si="0"/>
        <v>0</v>
      </c>
      <c r="F16" s="440"/>
      <c r="G16" s="112"/>
      <c r="H16" s="125"/>
      <c r="I16" s="125"/>
      <c r="J16" s="125"/>
      <c r="K16" s="125"/>
      <c r="L16" s="125"/>
      <c r="M16" s="125"/>
      <c r="N16" s="132"/>
      <c r="O16" s="132"/>
      <c r="P16" s="132"/>
      <c r="Q16" s="132"/>
      <c r="R16" s="132"/>
      <c r="S16" s="132"/>
      <c r="T16" s="132"/>
    </row>
    <row r="17" spans="1:20" s="63" customFormat="1" ht="17.25" customHeight="1">
      <c r="A17" s="66">
        <v>10</v>
      </c>
      <c r="B17" s="288" t="s">
        <v>10</v>
      </c>
      <c r="C17" s="289"/>
      <c r="D17" s="290">
        <f>+'Dramakan hosqer'!C24</f>
        <v>0</v>
      </c>
      <c r="E17" s="290">
        <f>D17-C17</f>
        <v>0</v>
      </c>
      <c r="F17" s="440"/>
      <c r="G17" s="112"/>
      <c r="H17" s="125"/>
      <c r="I17" s="125"/>
      <c r="J17" s="125"/>
      <c r="K17" s="125"/>
      <c r="L17" s="125"/>
      <c r="M17" s="125"/>
      <c r="N17" s="132"/>
      <c r="O17" s="132"/>
      <c r="P17" s="132"/>
      <c r="Q17" s="132"/>
      <c r="R17" s="132"/>
      <c r="S17" s="132"/>
      <c r="T17" s="132"/>
    </row>
    <row r="18" spans="1:20" s="63" customFormat="1" ht="17.25" customHeight="1">
      <c r="A18" s="66">
        <v>11</v>
      </c>
      <c r="B18" s="294"/>
      <c r="C18" s="289"/>
      <c r="D18" s="289">
        <f>+'Dramakan hosqer'!C25</f>
        <v>0</v>
      </c>
      <c r="E18" s="289">
        <f>D18-C18</f>
        <v>0</v>
      </c>
      <c r="F18" s="440"/>
      <c r="G18" s="112"/>
      <c r="H18" s="125"/>
      <c r="I18" s="125"/>
      <c r="J18" s="125"/>
      <c r="K18" s="125"/>
      <c r="L18" s="125"/>
      <c r="M18" s="125"/>
      <c r="N18" s="132"/>
      <c r="O18" s="132"/>
      <c r="P18" s="132"/>
      <c r="Q18" s="132"/>
      <c r="R18" s="132"/>
      <c r="S18" s="132"/>
      <c r="T18" s="132"/>
    </row>
    <row r="19" spans="1:20" s="63" customFormat="1" ht="17.25" customHeight="1">
      <c r="A19" s="66">
        <v>12</v>
      </c>
      <c r="B19" s="294"/>
      <c r="C19" s="289"/>
      <c r="D19" s="289">
        <f>+'Dramakan hosqer'!C26</f>
        <v>0</v>
      </c>
      <c r="E19" s="289">
        <f>D19-C19</f>
        <v>0</v>
      </c>
      <c r="F19" s="440"/>
      <c r="G19" s="112" t="s">
        <v>207</v>
      </c>
      <c r="H19" s="125"/>
      <c r="I19" s="125"/>
      <c r="J19" s="125"/>
      <c r="K19" s="125"/>
      <c r="L19" s="125"/>
      <c r="M19" s="125"/>
      <c r="N19" s="132"/>
      <c r="O19" s="132"/>
      <c r="P19" s="132"/>
      <c r="Q19" s="132"/>
      <c r="R19" s="132"/>
      <c r="S19" s="132"/>
      <c r="T19" s="132"/>
    </row>
    <row r="20" spans="1:20" s="21" customFormat="1" ht="36" customHeight="1">
      <c r="A20" s="11" t="s">
        <v>36</v>
      </c>
      <c r="B20" s="12" t="s">
        <v>86</v>
      </c>
      <c r="C20" s="298">
        <f>+C21+C76+C89</f>
        <v>69334.600000000006</v>
      </c>
      <c r="D20" s="298">
        <f>+D21+D76+D89</f>
        <v>69557.899999999994</v>
      </c>
      <c r="E20" s="298">
        <f t="shared" si="0"/>
        <v>223.29999999998836</v>
      </c>
      <c r="F20" s="439"/>
      <c r="G20" s="137"/>
      <c r="H20" s="122"/>
      <c r="I20" s="122"/>
      <c r="J20" s="122"/>
      <c r="K20" s="122"/>
      <c r="L20" s="122"/>
      <c r="M20" s="122"/>
      <c r="N20" s="130"/>
      <c r="O20" s="130"/>
      <c r="P20" s="130"/>
      <c r="Q20" s="130"/>
      <c r="R20" s="130"/>
      <c r="S20" s="130"/>
      <c r="T20" s="130"/>
    </row>
    <row r="21" spans="1:20" s="21" customFormat="1" ht="21" customHeight="1">
      <c r="A21" s="14" t="s">
        <v>58</v>
      </c>
      <c r="B21" s="12" t="s">
        <v>61</v>
      </c>
      <c r="C21" s="298">
        <f>SUM(C22,C25:C30,C34:C70,C74:C75)</f>
        <v>68854.600000000006</v>
      </c>
      <c r="D21" s="298">
        <f>SUM(D22,D25:D30,D34:D70,D74:D75)</f>
        <v>68718.399999999994</v>
      </c>
      <c r="E21" s="298">
        <f t="shared" si="0"/>
        <v>-136.20000000001164</v>
      </c>
      <c r="F21" s="439"/>
      <c r="G21" s="137"/>
      <c r="H21" s="122"/>
      <c r="I21" s="122"/>
      <c r="J21" s="122"/>
      <c r="K21" s="122"/>
      <c r="L21" s="122"/>
      <c r="M21" s="122"/>
      <c r="N21" s="130"/>
      <c r="O21" s="130"/>
      <c r="P21" s="130"/>
      <c r="Q21" s="130"/>
      <c r="R21" s="130"/>
      <c r="S21" s="130"/>
      <c r="T21" s="130"/>
    </row>
    <row r="22" spans="1:20" s="63" customFormat="1" ht="18" customHeight="1">
      <c r="A22" s="66">
        <v>1</v>
      </c>
      <c r="B22" s="295" t="s">
        <v>12</v>
      </c>
      <c r="C22" s="289">
        <v>51295.199999999997</v>
      </c>
      <c r="D22" s="290">
        <f>+'Dramakan hosqer'!C29</f>
        <v>49985.7</v>
      </c>
      <c r="E22" s="290">
        <f t="shared" si="0"/>
        <v>-1309.5</v>
      </c>
      <c r="F22" s="440"/>
      <c r="G22" s="112"/>
      <c r="H22" s="125"/>
      <c r="I22" s="125"/>
      <c r="J22" s="125"/>
      <c r="K22" s="125"/>
      <c r="L22" s="125"/>
      <c r="M22" s="125"/>
      <c r="N22" s="132"/>
      <c r="O22" s="132"/>
      <c r="P22" s="132"/>
      <c r="Q22" s="132"/>
      <c r="R22" s="132"/>
      <c r="S22" s="132"/>
      <c r="T22" s="132"/>
    </row>
    <row r="23" spans="1:20" ht="17.25" customHeight="1">
      <c r="A23" s="25">
        <v>1.1000000000000001</v>
      </c>
      <c r="B23" s="30" t="s">
        <v>120</v>
      </c>
      <c r="C23" s="269">
        <v>2100</v>
      </c>
      <c r="D23" s="302">
        <f>+'Dramakan hosqer'!C30</f>
        <v>1510</v>
      </c>
      <c r="E23" s="302">
        <f t="shared" si="0"/>
        <v>-590</v>
      </c>
      <c r="F23" s="441"/>
    </row>
    <row r="24" spans="1:20" ht="18" customHeight="1">
      <c r="A24" s="25">
        <v>1.2</v>
      </c>
      <c r="B24" s="30" t="s">
        <v>13</v>
      </c>
      <c r="C24" s="269"/>
      <c r="D24" s="302">
        <f>+'Dramakan hosqer'!C31</f>
        <v>0</v>
      </c>
      <c r="E24" s="302">
        <f t="shared" si="0"/>
        <v>0</v>
      </c>
      <c r="F24" s="2" t="s">
        <v>307</v>
      </c>
      <c r="G24" s="2"/>
      <c r="H24" s="2"/>
    </row>
    <row r="25" spans="1:20" s="63" customFormat="1" ht="18" customHeight="1">
      <c r="A25" s="66">
        <v>2</v>
      </c>
      <c r="B25" s="291" t="s">
        <v>15</v>
      </c>
      <c r="C25" s="289">
        <v>2423.5</v>
      </c>
      <c r="D25" s="290">
        <f>+'Dramakan hosqer'!C32</f>
        <v>3445.5</v>
      </c>
      <c r="E25" s="290">
        <f t="shared" si="0"/>
        <v>1022</v>
      </c>
      <c r="F25" s="440"/>
      <c r="G25" s="112"/>
      <c r="H25" s="125"/>
      <c r="I25" s="125"/>
      <c r="J25" s="125"/>
      <c r="K25" s="125"/>
      <c r="L25" s="125"/>
      <c r="M25" s="125"/>
      <c r="N25" s="132"/>
      <c r="O25" s="132"/>
      <c r="P25" s="132"/>
      <c r="Q25" s="132"/>
      <c r="R25" s="132"/>
      <c r="S25" s="132"/>
      <c r="T25" s="132"/>
    </row>
    <row r="26" spans="1:20" s="63" customFormat="1" ht="18" customHeight="1">
      <c r="A26" s="66">
        <v>3</v>
      </c>
      <c r="B26" s="291" t="s">
        <v>14</v>
      </c>
      <c r="C26" s="289">
        <v>1756.2</v>
      </c>
      <c r="D26" s="290">
        <f>+'Dramakan hosqer'!C33</f>
        <v>1716.1</v>
      </c>
      <c r="E26" s="290">
        <f t="shared" si="0"/>
        <v>-40.100000000000136</v>
      </c>
      <c r="F26" s="440"/>
      <c r="G26" s="112"/>
      <c r="H26" s="125"/>
      <c r="I26" s="125"/>
      <c r="J26" s="125"/>
      <c r="K26" s="125"/>
      <c r="L26" s="125"/>
      <c r="M26" s="125"/>
      <c r="N26" s="132"/>
      <c r="O26" s="132"/>
      <c r="P26" s="132"/>
      <c r="Q26" s="132"/>
      <c r="R26" s="132"/>
      <c r="S26" s="132"/>
      <c r="T26" s="132"/>
    </row>
    <row r="27" spans="1:20" s="63" customFormat="1" ht="18" customHeight="1">
      <c r="A27" s="66">
        <v>4</v>
      </c>
      <c r="B27" s="291" t="s">
        <v>16</v>
      </c>
      <c r="C27" s="289">
        <v>668.8</v>
      </c>
      <c r="D27" s="290">
        <f>+'Dramakan hosqer'!C34</f>
        <v>816.1</v>
      </c>
      <c r="E27" s="290">
        <f t="shared" si="0"/>
        <v>147.30000000000007</v>
      </c>
      <c r="F27" s="440"/>
      <c r="G27" s="112"/>
      <c r="H27" s="125"/>
      <c r="I27" s="125"/>
      <c r="J27" s="125"/>
      <c r="K27" s="125"/>
      <c r="L27" s="125"/>
      <c r="M27" s="125"/>
      <c r="N27" s="132"/>
      <c r="O27" s="132"/>
      <c r="P27" s="132"/>
      <c r="Q27" s="132"/>
      <c r="R27" s="132"/>
      <c r="S27" s="132"/>
      <c r="T27" s="132"/>
    </row>
    <row r="28" spans="1:20" s="63" customFormat="1" ht="18" customHeight="1">
      <c r="A28" s="66">
        <v>5</v>
      </c>
      <c r="B28" s="291" t="s">
        <v>17</v>
      </c>
      <c r="C28" s="289">
        <v>153.4</v>
      </c>
      <c r="D28" s="290">
        <f>+'Dramakan hosqer'!C35</f>
        <v>153.4</v>
      </c>
      <c r="E28" s="290">
        <f t="shared" si="0"/>
        <v>0</v>
      </c>
      <c r="F28" s="440"/>
      <c r="G28" s="112"/>
      <c r="H28" s="125"/>
      <c r="I28" s="125"/>
      <c r="J28" s="125"/>
      <c r="K28" s="125"/>
      <c r="L28" s="125"/>
      <c r="M28" s="125"/>
      <c r="N28" s="132"/>
      <c r="O28" s="132"/>
      <c r="P28" s="132"/>
      <c r="Q28" s="132"/>
      <c r="R28" s="132"/>
      <c r="S28" s="132"/>
      <c r="T28" s="132"/>
    </row>
    <row r="29" spans="1:20" s="63" customFormat="1" ht="16.5" customHeight="1">
      <c r="A29" s="66">
        <v>6</v>
      </c>
      <c r="B29" s="291" t="s">
        <v>18</v>
      </c>
      <c r="C29" s="289">
        <v>100</v>
      </c>
      <c r="D29" s="290">
        <f>+'Dramakan hosqer'!C36</f>
        <v>100</v>
      </c>
      <c r="E29" s="290">
        <f t="shared" si="0"/>
        <v>0</v>
      </c>
      <c r="F29" s="440"/>
      <c r="G29" s="139"/>
      <c r="H29" s="126"/>
      <c r="I29" s="126"/>
      <c r="J29" s="125"/>
      <c r="K29" s="125"/>
      <c r="L29" s="125"/>
      <c r="M29" s="125"/>
      <c r="N29" s="132"/>
      <c r="O29" s="132"/>
      <c r="P29" s="132"/>
      <c r="Q29" s="132"/>
      <c r="R29" s="132"/>
      <c r="S29" s="132"/>
      <c r="T29" s="132"/>
    </row>
    <row r="30" spans="1:20" s="63" customFormat="1" ht="17.399999999999999">
      <c r="A30" s="66">
        <v>7</v>
      </c>
      <c r="B30" s="291" t="s">
        <v>19</v>
      </c>
      <c r="C30" s="290">
        <f>SUM(C31:C33)</f>
        <v>399.6</v>
      </c>
      <c r="D30" s="290">
        <f>SUM(D31:D33)</f>
        <v>402.6</v>
      </c>
      <c r="E30" s="290">
        <f t="shared" si="0"/>
        <v>3</v>
      </c>
      <c r="F30" s="440"/>
      <c r="G30" s="112"/>
      <c r="H30" s="125"/>
      <c r="I30" s="125"/>
      <c r="J30" s="125"/>
      <c r="K30" s="125"/>
      <c r="L30" s="125"/>
      <c r="M30" s="125"/>
      <c r="N30" s="132"/>
      <c r="O30" s="132"/>
      <c r="P30" s="132"/>
      <c r="Q30" s="132"/>
      <c r="R30" s="132"/>
      <c r="S30" s="132"/>
      <c r="T30" s="132"/>
    </row>
    <row r="31" spans="1:20" ht="18" customHeight="1">
      <c r="A31" s="25">
        <v>7.1</v>
      </c>
      <c r="B31" s="30" t="s">
        <v>20</v>
      </c>
      <c r="C31" s="269">
        <v>177.6</v>
      </c>
      <c r="D31" s="302">
        <f>+'Dramakan hosqer'!C38</f>
        <v>177.6</v>
      </c>
      <c r="E31" s="302">
        <f t="shared" si="0"/>
        <v>0</v>
      </c>
      <c r="F31" s="441"/>
    </row>
    <row r="32" spans="1:20" s="32" customFormat="1" ht="18" customHeight="1">
      <c r="A32" s="25">
        <v>7.2</v>
      </c>
      <c r="B32" s="30" t="s">
        <v>21</v>
      </c>
      <c r="C32" s="269">
        <v>0</v>
      </c>
      <c r="D32" s="302">
        <f>+'Dramakan hosqer'!C39</f>
        <v>0</v>
      </c>
      <c r="E32" s="302">
        <f t="shared" si="0"/>
        <v>0</v>
      </c>
      <c r="F32" s="441"/>
      <c r="G32" s="140"/>
      <c r="H32" s="127"/>
      <c r="I32" s="127"/>
      <c r="J32" s="127"/>
      <c r="K32" s="127"/>
      <c r="L32" s="127"/>
      <c r="M32" s="127"/>
      <c r="N32" s="133"/>
      <c r="O32" s="133"/>
      <c r="P32" s="133"/>
      <c r="Q32" s="133"/>
      <c r="R32" s="133"/>
      <c r="S32" s="133"/>
      <c r="T32" s="133"/>
    </row>
    <row r="33" spans="1:20" ht="18" customHeight="1">
      <c r="A33" s="25">
        <v>7.3</v>
      </c>
      <c r="B33" s="30" t="s">
        <v>22</v>
      </c>
      <c r="C33" s="269">
        <v>222</v>
      </c>
      <c r="D33" s="302">
        <f>+'Dramakan hosqer'!C40</f>
        <v>225</v>
      </c>
      <c r="E33" s="302">
        <f t="shared" si="0"/>
        <v>3</v>
      </c>
      <c r="F33" s="441"/>
      <c r="I33" s="142"/>
    </row>
    <row r="34" spans="1:20" s="63" customFormat="1" ht="18" customHeight="1">
      <c r="A34" s="66">
        <v>8</v>
      </c>
      <c r="B34" s="291" t="s">
        <v>23</v>
      </c>
      <c r="C34" s="289">
        <v>5</v>
      </c>
      <c r="D34" s="290">
        <f>+'Dramakan hosqer'!C41</f>
        <v>5</v>
      </c>
      <c r="E34" s="290">
        <f t="shared" si="0"/>
        <v>0</v>
      </c>
      <c r="F34" s="440"/>
      <c r="G34" s="112"/>
      <c r="H34" s="125"/>
      <c r="I34" s="125"/>
      <c r="J34" s="125"/>
      <c r="K34" s="125"/>
      <c r="L34" s="125"/>
      <c r="M34" s="125"/>
      <c r="N34" s="132"/>
      <c r="O34" s="132"/>
      <c r="P34" s="132"/>
      <c r="Q34" s="132"/>
      <c r="R34" s="132"/>
      <c r="S34" s="132"/>
      <c r="T34" s="132"/>
    </row>
    <row r="35" spans="1:20" s="63" customFormat="1" ht="30" customHeight="1">
      <c r="A35" s="66">
        <v>9</v>
      </c>
      <c r="B35" s="291" t="s">
        <v>31</v>
      </c>
      <c r="C35" s="289">
        <v>324.39999999999998</v>
      </c>
      <c r="D35" s="290">
        <f>+'Dramakan hosqer'!C42</f>
        <v>450</v>
      </c>
      <c r="E35" s="470">
        <f t="shared" si="0"/>
        <v>125.60000000000002</v>
      </c>
      <c r="F35" s="440" t="s">
        <v>311</v>
      </c>
      <c r="G35" s="6"/>
      <c r="H35" s="125"/>
      <c r="I35" s="125"/>
      <c r="J35" s="125"/>
      <c r="K35" s="125"/>
      <c r="L35" s="125"/>
      <c r="M35" s="125"/>
      <c r="N35" s="132"/>
      <c r="O35" s="132"/>
      <c r="P35" s="132"/>
      <c r="Q35" s="132"/>
      <c r="R35" s="132"/>
      <c r="S35" s="132"/>
      <c r="T35" s="132"/>
    </row>
    <row r="36" spans="1:20" s="63" customFormat="1" ht="27.75" customHeight="1">
      <c r="A36" s="66">
        <v>10</v>
      </c>
      <c r="B36" s="291" t="s">
        <v>24</v>
      </c>
      <c r="C36" s="289">
        <v>150</v>
      </c>
      <c r="D36" s="290">
        <f>+'Dramakan hosqer'!C43</f>
        <v>220</v>
      </c>
      <c r="E36" s="470">
        <f t="shared" si="0"/>
        <v>70</v>
      </c>
      <c r="F36" s="440" t="s">
        <v>311</v>
      </c>
      <c r="G36" s="112"/>
      <c r="H36" s="125"/>
      <c r="I36" s="125"/>
      <c r="J36" s="125"/>
      <c r="K36" s="125"/>
      <c r="L36" s="125"/>
      <c r="M36" s="125"/>
      <c r="N36" s="132"/>
      <c r="O36" s="132"/>
      <c r="P36" s="132"/>
      <c r="Q36" s="132"/>
      <c r="R36" s="132"/>
      <c r="S36" s="132"/>
      <c r="T36" s="132"/>
    </row>
    <row r="37" spans="1:20" s="63" customFormat="1" ht="21" customHeight="1">
      <c r="A37" s="66">
        <v>11</v>
      </c>
      <c r="B37" s="296" t="s">
        <v>77</v>
      </c>
      <c r="C37" s="289">
        <v>200</v>
      </c>
      <c r="D37" s="290">
        <f>+'Dramakan hosqer'!C44</f>
        <v>65.8</v>
      </c>
      <c r="E37" s="290">
        <f t="shared" si="0"/>
        <v>-134.19999999999999</v>
      </c>
      <c r="F37" s="440"/>
      <c r="G37" s="112"/>
      <c r="H37" s="125"/>
      <c r="I37" s="125"/>
      <c r="J37" s="125"/>
      <c r="K37" s="125"/>
      <c r="L37" s="125"/>
      <c r="M37" s="125"/>
      <c r="N37" s="132"/>
      <c r="O37" s="132"/>
      <c r="P37" s="132"/>
      <c r="Q37" s="132"/>
      <c r="R37" s="132"/>
      <c r="S37" s="132"/>
      <c r="T37" s="132"/>
    </row>
    <row r="38" spans="1:20" s="63" customFormat="1" ht="18" customHeight="1">
      <c r="A38" s="66">
        <v>12</v>
      </c>
      <c r="B38" s="291" t="s">
        <v>50</v>
      </c>
      <c r="C38" s="289">
        <v>650</v>
      </c>
      <c r="D38" s="290">
        <f>+'Dramakan hosqer'!C45</f>
        <v>650</v>
      </c>
      <c r="E38" s="290">
        <f t="shared" si="0"/>
        <v>0</v>
      </c>
      <c r="F38" s="440"/>
      <c r="G38" s="112"/>
      <c r="H38" s="125"/>
      <c r="I38" s="125"/>
      <c r="J38" s="125"/>
      <c r="K38" s="125"/>
      <c r="L38" s="125"/>
      <c r="M38" s="125"/>
      <c r="N38" s="132"/>
      <c r="O38" s="132"/>
      <c r="P38" s="132"/>
      <c r="Q38" s="132"/>
      <c r="R38" s="132"/>
      <c r="S38" s="132"/>
      <c r="T38" s="132"/>
    </row>
    <row r="39" spans="1:20" s="63" customFormat="1" ht="18" customHeight="1">
      <c r="A39" s="66">
        <v>13</v>
      </c>
      <c r="B39" s="291" t="s">
        <v>121</v>
      </c>
      <c r="C39" s="289">
        <v>50</v>
      </c>
      <c r="D39" s="290">
        <f>+'Dramakan hosqer'!C46</f>
        <v>20</v>
      </c>
      <c r="E39" s="290">
        <f t="shared" si="0"/>
        <v>-30</v>
      </c>
      <c r="F39" s="440"/>
      <c r="G39" s="112"/>
      <c r="H39" s="125"/>
      <c r="I39" s="125"/>
      <c r="J39" s="125"/>
      <c r="K39" s="125"/>
      <c r="L39" s="125"/>
      <c r="M39" s="125"/>
      <c r="N39" s="132"/>
      <c r="O39" s="132"/>
      <c r="P39" s="132"/>
      <c r="Q39" s="132"/>
      <c r="R39" s="132"/>
      <c r="S39" s="132"/>
      <c r="T39" s="132"/>
    </row>
    <row r="40" spans="1:20" s="63" customFormat="1" ht="18" customHeight="1">
      <c r="A40" s="66">
        <v>14</v>
      </c>
      <c r="B40" s="291" t="s">
        <v>122</v>
      </c>
      <c r="C40" s="289">
        <v>600</v>
      </c>
      <c r="D40" s="290">
        <f>+'Dramakan hosqer'!C47</f>
        <v>598.5</v>
      </c>
      <c r="E40" s="290">
        <f t="shared" si="0"/>
        <v>-1.5</v>
      </c>
      <c r="F40" s="440"/>
      <c r="G40" s="112"/>
      <c r="H40" s="125"/>
      <c r="I40" s="125"/>
      <c r="J40" s="125"/>
      <c r="K40" s="125"/>
      <c r="L40" s="125"/>
      <c r="M40" s="125"/>
      <c r="N40" s="132"/>
      <c r="O40" s="132"/>
      <c r="P40" s="132"/>
      <c r="Q40" s="132"/>
      <c r="R40" s="132"/>
      <c r="S40" s="132"/>
      <c r="T40" s="132"/>
    </row>
    <row r="41" spans="1:20" s="63" customFormat="1" ht="32.25" customHeight="1">
      <c r="A41" s="66">
        <v>15</v>
      </c>
      <c r="B41" s="291" t="s">
        <v>25</v>
      </c>
      <c r="C41" s="289">
        <v>100</v>
      </c>
      <c r="D41" s="290">
        <f>+'Dramakan hosqer'!C48</f>
        <v>480</v>
      </c>
      <c r="E41" s="470">
        <f t="shared" si="0"/>
        <v>380</v>
      </c>
      <c r="F41" s="440" t="s">
        <v>312</v>
      </c>
      <c r="G41" s="112"/>
      <c r="H41" s="125"/>
      <c r="I41" s="125"/>
      <c r="J41" s="125"/>
      <c r="K41" s="125"/>
      <c r="L41" s="125"/>
      <c r="M41" s="125"/>
      <c r="N41" s="132"/>
      <c r="O41" s="132"/>
      <c r="P41" s="132"/>
      <c r="Q41" s="132"/>
      <c r="R41" s="132"/>
      <c r="S41" s="132"/>
      <c r="T41" s="132"/>
    </row>
    <row r="42" spans="1:20" s="63" customFormat="1" ht="18" customHeight="1">
      <c r="A42" s="66">
        <v>16</v>
      </c>
      <c r="B42" s="291" t="s">
        <v>26</v>
      </c>
      <c r="C42" s="289">
        <v>260.39999999999998</v>
      </c>
      <c r="D42" s="290">
        <f>+'Dramakan hosqer'!C49</f>
        <v>260.39999999999998</v>
      </c>
      <c r="E42" s="290">
        <f t="shared" si="0"/>
        <v>0</v>
      </c>
      <c r="F42" s="440"/>
      <c r="G42" s="112"/>
      <c r="H42" s="125"/>
      <c r="I42" s="125"/>
      <c r="J42" s="125"/>
      <c r="K42" s="125"/>
      <c r="L42" s="125"/>
      <c r="M42" s="125"/>
      <c r="N42" s="132"/>
      <c r="O42" s="132"/>
      <c r="P42" s="132"/>
      <c r="Q42" s="132"/>
      <c r="R42" s="132"/>
      <c r="S42" s="132"/>
      <c r="T42" s="132"/>
    </row>
    <row r="43" spans="1:20" s="63" customFormat="1" ht="18" customHeight="1">
      <c r="A43" s="66">
        <v>17</v>
      </c>
      <c r="B43" s="291" t="s">
        <v>69</v>
      </c>
      <c r="C43" s="289">
        <v>100</v>
      </c>
      <c r="D43" s="290">
        <f>+'Dramakan hosqer'!C50</f>
        <v>0</v>
      </c>
      <c r="E43" s="290">
        <f t="shared" si="0"/>
        <v>-100</v>
      </c>
      <c r="F43" s="440"/>
      <c r="G43" s="112"/>
      <c r="H43" s="125"/>
      <c r="I43" s="125"/>
      <c r="J43" s="125"/>
      <c r="K43" s="125"/>
      <c r="L43" s="125"/>
      <c r="M43" s="125"/>
      <c r="N43" s="132"/>
      <c r="O43" s="132"/>
      <c r="P43" s="132"/>
      <c r="Q43" s="132"/>
      <c r="R43" s="132"/>
      <c r="S43" s="132"/>
      <c r="T43" s="132"/>
    </row>
    <row r="44" spans="1:20" s="63" customFormat="1" ht="18" customHeight="1">
      <c r="A44" s="66">
        <v>18</v>
      </c>
      <c r="B44" s="306" t="s">
        <v>56</v>
      </c>
      <c r="C44" s="289">
        <v>0</v>
      </c>
      <c r="D44" s="290">
        <f>+'Dramakan hosqer'!C51</f>
        <v>45.4</v>
      </c>
      <c r="E44" s="290">
        <f t="shared" si="0"/>
        <v>45.4</v>
      </c>
      <c r="F44" s="440"/>
      <c r="G44" s="112"/>
      <c r="H44" s="125"/>
      <c r="I44" s="125"/>
      <c r="J44" s="125"/>
      <c r="K44" s="125"/>
      <c r="L44" s="125"/>
      <c r="M44" s="125"/>
      <c r="N44" s="132"/>
      <c r="O44" s="132"/>
      <c r="P44" s="132"/>
      <c r="Q44" s="132"/>
      <c r="R44" s="132"/>
      <c r="S44" s="132"/>
      <c r="T44" s="132"/>
    </row>
    <row r="45" spans="1:20" s="63" customFormat="1" ht="18" customHeight="1">
      <c r="A45" s="66">
        <v>19</v>
      </c>
      <c r="B45" s="306" t="s">
        <v>47</v>
      </c>
      <c r="C45" s="289">
        <v>150</v>
      </c>
      <c r="D45" s="290">
        <f>+'Dramakan hosqer'!C52</f>
        <v>120</v>
      </c>
      <c r="E45" s="290">
        <f t="shared" si="0"/>
        <v>-30</v>
      </c>
      <c r="F45" s="440"/>
      <c r="G45" s="112"/>
      <c r="H45" s="125"/>
      <c r="I45" s="125"/>
      <c r="J45" s="125"/>
      <c r="K45" s="125"/>
      <c r="L45" s="125"/>
      <c r="M45" s="125"/>
      <c r="N45" s="132"/>
      <c r="O45" s="132"/>
      <c r="P45" s="132"/>
      <c r="Q45" s="132"/>
      <c r="R45" s="132"/>
      <c r="S45" s="132"/>
      <c r="T45" s="132"/>
    </row>
    <row r="46" spans="1:20" s="63" customFormat="1" ht="46.5" customHeight="1">
      <c r="A46" s="66">
        <v>20</v>
      </c>
      <c r="B46" s="306" t="s">
        <v>78</v>
      </c>
      <c r="C46" s="289">
        <v>25</v>
      </c>
      <c r="D46" s="290">
        <f>+'Dramakan hosqer'!C53</f>
        <v>74</v>
      </c>
      <c r="E46" s="470">
        <f t="shared" si="0"/>
        <v>49</v>
      </c>
      <c r="F46" s="440" t="s">
        <v>313</v>
      </c>
      <c r="G46" s="112"/>
      <c r="H46" s="125"/>
      <c r="I46" s="125"/>
      <c r="J46" s="125"/>
      <c r="K46" s="125"/>
      <c r="L46" s="125"/>
      <c r="M46" s="125"/>
      <c r="N46" s="132"/>
      <c r="O46" s="132"/>
      <c r="P46" s="132"/>
      <c r="Q46" s="132"/>
      <c r="R46" s="132"/>
      <c r="S46" s="132"/>
      <c r="T46" s="132"/>
    </row>
    <row r="47" spans="1:20" s="63" customFormat="1" ht="36.75" customHeight="1">
      <c r="A47" s="66">
        <v>21</v>
      </c>
      <c r="B47" s="306" t="s">
        <v>79</v>
      </c>
      <c r="C47" s="289">
        <v>95</v>
      </c>
      <c r="D47" s="290">
        <f>+'Dramakan hosqer'!C54</f>
        <v>126.7</v>
      </c>
      <c r="E47" s="470">
        <f t="shared" si="0"/>
        <v>31.700000000000003</v>
      </c>
      <c r="F47" s="440"/>
      <c r="G47" s="6"/>
      <c r="H47" s="125"/>
      <c r="I47" s="125"/>
      <c r="J47" s="125"/>
      <c r="K47" s="125"/>
      <c r="L47" s="125"/>
      <c r="M47" s="125"/>
      <c r="N47" s="132"/>
      <c r="O47" s="132"/>
      <c r="P47" s="132"/>
      <c r="Q47" s="132"/>
      <c r="R47" s="132"/>
      <c r="S47" s="132"/>
      <c r="T47" s="132"/>
    </row>
    <row r="48" spans="1:20" s="63" customFormat="1" ht="18" hidden="1" customHeight="1">
      <c r="A48" s="66">
        <v>22</v>
      </c>
      <c r="B48" s="291" t="s">
        <v>48</v>
      </c>
      <c r="C48" s="289"/>
      <c r="D48" s="290">
        <f>+'Dramakan hosqer'!C55</f>
        <v>0</v>
      </c>
      <c r="E48" s="470">
        <f t="shared" si="0"/>
        <v>0</v>
      </c>
      <c r="F48" s="440"/>
      <c r="G48" s="112"/>
      <c r="H48" s="125"/>
      <c r="I48" s="125"/>
      <c r="J48" s="125"/>
      <c r="K48" s="125"/>
      <c r="L48" s="125"/>
      <c r="M48" s="125"/>
      <c r="N48" s="132"/>
      <c r="O48" s="132"/>
      <c r="P48" s="132"/>
      <c r="Q48" s="132"/>
      <c r="R48" s="132"/>
      <c r="S48" s="132"/>
      <c r="T48" s="132"/>
    </row>
    <row r="49" spans="1:20" s="63" customFormat="1" ht="18" hidden="1" customHeight="1">
      <c r="A49" s="66">
        <v>23</v>
      </c>
      <c r="B49" s="291" t="s">
        <v>123</v>
      </c>
      <c r="C49" s="289"/>
      <c r="D49" s="290">
        <f>+'Dramakan hosqer'!C56</f>
        <v>0</v>
      </c>
      <c r="E49" s="470">
        <f t="shared" si="0"/>
        <v>0</v>
      </c>
      <c r="F49" s="440"/>
      <c r="G49" s="112"/>
      <c r="H49" s="125"/>
      <c r="I49" s="125"/>
      <c r="J49" s="125"/>
      <c r="K49" s="125"/>
      <c r="L49" s="125"/>
      <c r="M49" s="125"/>
      <c r="N49" s="132"/>
      <c r="O49" s="132"/>
      <c r="P49" s="132"/>
      <c r="Q49" s="132"/>
      <c r="R49" s="132"/>
      <c r="S49" s="132"/>
      <c r="T49" s="132"/>
    </row>
    <row r="50" spans="1:20" s="63" customFormat="1" ht="18" hidden="1" customHeight="1">
      <c r="A50" s="66">
        <v>24</v>
      </c>
      <c r="B50" s="291" t="s">
        <v>49</v>
      </c>
      <c r="C50" s="289"/>
      <c r="D50" s="290">
        <f>+'Dramakan hosqer'!C57</f>
        <v>0</v>
      </c>
      <c r="E50" s="470">
        <f t="shared" si="0"/>
        <v>0</v>
      </c>
      <c r="F50" s="440"/>
      <c r="G50" s="112"/>
      <c r="H50" s="125"/>
      <c r="I50" s="125"/>
      <c r="J50" s="125"/>
      <c r="K50" s="125"/>
      <c r="L50" s="125"/>
      <c r="M50" s="125"/>
      <c r="N50" s="132"/>
      <c r="O50" s="132"/>
      <c r="P50" s="132"/>
      <c r="Q50" s="132"/>
      <c r="R50" s="132"/>
      <c r="S50" s="132"/>
      <c r="T50" s="132"/>
    </row>
    <row r="51" spans="1:20" s="63" customFormat="1" ht="18" hidden="1" customHeight="1">
      <c r="A51" s="66">
        <v>25</v>
      </c>
      <c r="B51" s="291" t="s">
        <v>66</v>
      </c>
      <c r="C51" s="289"/>
      <c r="D51" s="290">
        <f>+'Dramakan hosqer'!C58</f>
        <v>0</v>
      </c>
      <c r="E51" s="470">
        <f t="shared" si="0"/>
        <v>0</v>
      </c>
      <c r="F51" s="440"/>
      <c r="G51" s="112"/>
      <c r="H51" s="125"/>
      <c r="I51" s="125"/>
      <c r="J51" s="125"/>
      <c r="K51" s="125"/>
      <c r="L51" s="125"/>
      <c r="M51" s="125"/>
      <c r="N51" s="132"/>
      <c r="O51" s="132"/>
      <c r="P51" s="132"/>
      <c r="Q51" s="132"/>
      <c r="R51" s="132"/>
      <c r="S51" s="132"/>
      <c r="T51" s="132"/>
    </row>
    <row r="52" spans="1:20" s="63" customFormat="1" ht="18" hidden="1" customHeight="1">
      <c r="A52" s="66">
        <v>26</v>
      </c>
      <c r="B52" s="293" t="s">
        <v>202</v>
      </c>
      <c r="C52" s="289"/>
      <c r="D52" s="290">
        <f>+'Dramakan hosqer'!C59</f>
        <v>0</v>
      </c>
      <c r="E52" s="470">
        <f t="shared" ref="E52:E53" si="1">D52-C52</f>
        <v>0</v>
      </c>
      <c r="F52" s="440"/>
      <c r="G52" s="112"/>
      <c r="H52" s="125"/>
      <c r="I52" s="125"/>
      <c r="J52" s="125"/>
      <c r="K52" s="125"/>
      <c r="L52" s="125"/>
      <c r="M52" s="125"/>
      <c r="N52" s="132"/>
      <c r="O52" s="132"/>
      <c r="P52" s="132"/>
      <c r="Q52" s="132"/>
      <c r="R52" s="132"/>
      <c r="S52" s="132"/>
      <c r="T52" s="132"/>
    </row>
    <row r="53" spans="1:20" s="63" customFormat="1" ht="18" customHeight="1">
      <c r="A53" s="66">
        <v>27</v>
      </c>
      <c r="B53" s="293" t="s">
        <v>203</v>
      </c>
      <c r="C53" s="289">
        <v>700</v>
      </c>
      <c r="D53" s="290">
        <f>+'Dramakan hosqer'!C60</f>
        <v>763.1</v>
      </c>
      <c r="E53" s="470">
        <f t="shared" si="1"/>
        <v>63.100000000000023</v>
      </c>
      <c r="F53" s="440" t="s">
        <v>314</v>
      </c>
      <c r="G53" s="112"/>
      <c r="H53" s="125"/>
      <c r="I53" s="125"/>
      <c r="J53" s="125"/>
      <c r="K53" s="125"/>
      <c r="L53" s="125"/>
      <c r="M53" s="125"/>
      <c r="N53" s="132"/>
      <c r="O53" s="132"/>
      <c r="P53" s="132"/>
      <c r="Q53" s="132"/>
      <c r="R53" s="132"/>
      <c r="S53" s="132"/>
      <c r="T53" s="132"/>
    </row>
    <row r="54" spans="1:20" s="63" customFormat="1" ht="18" customHeight="1">
      <c r="A54" s="66">
        <v>28</v>
      </c>
      <c r="B54" s="291" t="s">
        <v>80</v>
      </c>
      <c r="C54" s="289"/>
      <c r="D54" s="290">
        <f>+'Dramakan hosqer'!C61</f>
        <v>0</v>
      </c>
      <c r="E54" s="290">
        <f t="shared" si="0"/>
        <v>0</v>
      </c>
      <c r="F54" s="440"/>
      <c r="G54" s="112"/>
      <c r="H54" s="125"/>
      <c r="I54" s="125"/>
      <c r="J54" s="125"/>
      <c r="K54" s="125"/>
      <c r="L54" s="125"/>
      <c r="M54" s="125"/>
      <c r="N54" s="132"/>
      <c r="O54" s="132"/>
      <c r="P54" s="132"/>
      <c r="Q54" s="132"/>
      <c r="R54" s="132"/>
      <c r="S54" s="132"/>
      <c r="T54" s="132"/>
    </row>
    <row r="55" spans="1:20" s="63" customFormat="1" ht="18" customHeight="1">
      <c r="A55" s="66">
        <v>29</v>
      </c>
      <c r="B55" s="291" t="s">
        <v>136</v>
      </c>
      <c r="C55" s="289">
        <v>200</v>
      </c>
      <c r="D55" s="290">
        <f>+'Dramakan hosqer'!C62</f>
        <v>150</v>
      </c>
      <c r="E55" s="290">
        <f t="shared" si="0"/>
        <v>-50</v>
      </c>
      <c r="F55" s="440"/>
      <c r="G55" s="112"/>
      <c r="H55" s="125"/>
      <c r="I55" s="125"/>
      <c r="J55" s="125"/>
      <c r="K55" s="125"/>
      <c r="L55" s="125"/>
      <c r="M55" s="125"/>
      <c r="N55" s="132"/>
      <c r="O55" s="132"/>
      <c r="P55" s="132"/>
      <c r="Q55" s="132"/>
      <c r="R55" s="132"/>
      <c r="S55" s="132"/>
      <c r="T55" s="132"/>
    </row>
    <row r="56" spans="1:20" s="63" customFormat="1" ht="18" customHeight="1">
      <c r="A56" s="66">
        <v>30</v>
      </c>
      <c r="B56" s="137" t="s">
        <v>266</v>
      </c>
      <c r="C56" s="289">
        <v>125</v>
      </c>
      <c r="D56" s="289">
        <f>+'Dramakan hosqer'!C63</f>
        <v>98</v>
      </c>
      <c r="E56" s="289">
        <f>D56-C56</f>
        <v>-27</v>
      </c>
      <c r="F56" s="440"/>
      <c r="G56" s="112"/>
      <c r="H56" s="125"/>
      <c r="I56" s="125"/>
      <c r="J56" s="125"/>
      <c r="K56" s="125"/>
      <c r="L56" s="125"/>
      <c r="M56" s="125"/>
      <c r="N56" s="132"/>
      <c r="O56" s="132"/>
      <c r="P56" s="132"/>
      <c r="Q56" s="132"/>
      <c r="R56" s="132"/>
      <c r="S56" s="132"/>
      <c r="T56" s="132"/>
    </row>
    <row r="57" spans="1:20" s="63" customFormat="1" ht="18" customHeight="1">
      <c r="A57" s="66">
        <v>31</v>
      </c>
      <c r="B57" s="464" t="s">
        <v>267</v>
      </c>
      <c r="C57" s="289">
        <v>90</v>
      </c>
      <c r="D57" s="289">
        <f>+'Dramakan hosqer'!C64</f>
        <v>150</v>
      </c>
      <c r="E57" s="289">
        <f t="shared" ref="E57:E67" si="2">D57-C57</f>
        <v>60</v>
      </c>
      <c r="F57" s="440"/>
      <c r="G57" s="112"/>
      <c r="H57" s="125"/>
      <c r="I57" s="125"/>
      <c r="J57" s="125"/>
      <c r="K57" s="125"/>
      <c r="L57" s="125"/>
      <c r="M57" s="125"/>
      <c r="N57" s="132"/>
      <c r="O57" s="132"/>
      <c r="P57" s="132"/>
      <c r="Q57" s="132"/>
      <c r="R57" s="132"/>
      <c r="S57" s="132"/>
      <c r="T57" s="132"/>
    </row>
    <row r="58" spans="1:20" s="63" customFormat="1" ht="18" customHeight="1">
      <c r="A58" s="66">
        <v>32</v>
      </c>
      <c r="B58" s="464" t="s">
        <v>268</v>
      </c>
      <c r="C58" s="289">
        <v>400</v>
      </c>
      <c r="D58" s="289">
        <f>+'Dramakan hosqer'!C65</f>
        <v>400</v>
      </c>
      <c r="E58" s="289">
        <f t="shared" si="2"/>
        <v>0</v>
      </c>
      <c r="F58" s="440"/>
      <c r="G58" s="112"/>
      <c r="H58" s="125"/>
      <c r="I58" s="125"/>
      <c r="J58" s="125"/>
      <c r="K58" s="125"/>
      <c r="L58" s="125"/>
      <c r="M58" s="125"/>
      <c r="N58" s="132"/>
      <c r="O58" s="132"/>
      <c r="P58" s="132"/>
      <c r="Q58" s="132"/>
      <c r="R58" s="132"/>
      <c r="S58" s="132"/>
      <c r="T58" s="132"/>
    </row>
    <row r="59" spans="1:20" s="63" customFormat="1" ht="18" customHeight="1">
      <c r="A59" s="66">
        <v>33</v>
      </c>
      <c r="B59" s="294" t="s">
        <v>269</v>
      </c>
      <c r="C59" s="289">
        <v>500</v>
      </c>
      <c r="D59" s="289">
        <f>+'Dramakan hosqer'!C66</f>
        <v>495</v>
      </c>
      <c r="E59" s="289">
        <f t="shared" si="2"/>
        <v>-5</v>
      </c>
      <c r="F59" s="440"/>
      <c r="G59" s="112"/>
      <c r="H59" s="125"/>
      <c r="I59" s="125"/>
      <c r="J59" s="125"/>
      <c r="K59" s="125"/>
      <c r="L59" s="125"/>
      <c r="M59" s="125"/>
      <c r="N59" s="132"/>
      <c r="O59" s="132"/>
      <c r="P59" s="132"/>
      <c r="Q59" s="132"/>
      <c r="R59" s="132"/>
      <c r="S59" s="132"/>
      <c r="T59" s="132"/>
    </row>
    <row r="60" spans="1:20" s="63" customFormat="1" ht="18" customHeight="1">
      <c r="A60" s="66">
        <v>34</v>
      </c>
      <c r="B60" s="464" t="s">
        <v>270</v>
      </c>
      <c r="C60" s="289">
        <v>465</v>
      </c>
      <c r="D60" s="289">
        <f>+'Dramakan hosqer'!C67</f>
        <v>358</v>
      </c>
      <c r="E60" s="289">
        <f t="shared" si="2"/>
        <v>-107</v>
      </c>
      <c r="F60" s="440"/>
      <c r="G60" s="112"/>
      <c r="H60" s="125"/>
      <c r="I60" s="125"/>
      <c r="J60" s="125"/>
      <c r="K60" s="125"/>
      <c r="L60" s="125"/>
      <c r="M60" s="125"/>
      <c r="N60" s="132"/>
      <c r="O60" s="132"/>
      <c r="P60" s="132"/>
      <c r="Q60" s="132"/>
      <c r="R60" s="132"/>
      <c r="S60" s="132"/>
      <c r="T60" s="132"/>
    </row>
    <row r="61" spans="1:20" s="63" customFormat="1" ht="18" customHeight="1">
      <c r="A61" s="66">
        <v>35</v>
      </c>
      <c r="B61" s="464" t="s">
        <v>272</v>
      </c>
      <c r="C61" s="289">
        <v>150</v>
      </c>
      <c r="D61" s="289">
        <f>+'Dramakan hosqer'!C68</f>
        <v>120</v>
      </c>
      <c r="E61" s="289">
        <f t="shared" si="2"/>
        <v>-30</v>
      </c>
      <c r="F61" s="440"/>
      <c r="G61" s="112"/>
      <c r="H61" s="125"/>
      <c r="I61" s="125"/>
      <c r="J61" s="125"/>
      <c r="K61" s="125"/>
      <c r="L61" s="125"/>
      <c r="M61" s="125"/>
      <c r="N61" s="132"/>
      <c r="O61" s="132"/>
      <c r="P61" s="132"/>
      <c r="Q61" s="132"/>
      <c r="R61" s="132"/>
      <c r="S61" s="132"/>
      <c r="T61" s="132"/>
    </row>
    <row r="62" spans="1:20" s="63" customFormat="1" ht="18" customHeight="1">
      <c r="A62" s="66">
        <v>36</v>
      </c>
      <c r="B62" s="294" t="s">
        <v>271</v>
      </c>
      <c r="C62" s="289">
        <v>600</v>
      </c>
      <c r="D62" s="289">
        <f>+'Dramakan hosqer'!C69</f>
        <v>654.1</v>
      </c>
      <c r="E62" s="289">
        <f t="shared" si="2"/>
        <v>54.100000000000023</v>
      </c>
      <c r="F62" s="440"/>
      <c r="G62" s="112"/>
      <c r="H62" s="125"/>
      <c r="I62" s="125"/>
      <c r="J62" s="125"/>
      <c r="K62" s="125"/>
      <c r="L62" s="125"/>
      <c r="M62" s="125"/>
      <c r="N62" s="132"/>
      <c r="O62" s="132"/>
      <c r="P62" s="132"/>
      <c r="Q62" s="132"/>
      <c r="R62" s="132"/>
      <c r="S62" s="132"/>
      <c r="T62" s="132"/>
    </row>
    <row r="63" spans="1:20" s="63" customFormat="1" ht="18" customHeight="1">
      <c r="A63" s="66">
        <v>37</v>
      </c>
      <c r="B63" s="464" t="s">
        <v>273</v>
      </c>
      <c r="C63" s="289">
        <v>990</v>
      </c>
      <c r="D63" s="289">
        <f>+'Dramakan hosqer'!C70</f>
        <v>990</v>
      </c>
      <c r="E63" s="289">
        <f t="shared" si="2"/>
        <v>0</v>
      </c>
      <c r="F63" s="440"/>
      <c r="G63" s="112"/>
      <c r="H63" s="125"/>
      <c r="I63" s="125"/>
      <c r="J63" s="125"/>
      <c r="K63" s="125"/>
      <c r="L63" s="125"/>
      <c r="M63" s="125"/>
      <c r="N63" s="132"/>
      <c r="O63" s="132"/>
      <c r="P63" s="132"/>
      <c r="Q63" s="132"/>
      <c r="R63" s="132"/>
      <c r="S63" s="132"/>
      <c r="T63" s="132"/>
    </row>
    <row r="64" spans="1:20" s="63" customFormat="1" ht="18" customHeight="1">
      <c r="A64" s="66">
        <v>38</v>
      </c>
      <c r="B64" s="137" t="s">
        <v>274</v>
      </c>
      <c r="C64" s="289">
        <v>990</v>
      </c>
      <c r="D64" s="289">
        <f>+'Dramakan hosqer'!C71</f>
        <v>742.5</v>
      </c>
      <c r="E64" s="289">
        <f t="shared" si="2"/>
        <v>-247.5</v>
      </c>
      <c r="F64" s="440"/>
      <c r="G64" s="112"/>
      <c r="H64" s="125"/>
      <c r="I64" s="125"/>
      <c r="J64" s="125"/>
      <c r="K64" s="125"/>
      <c r="L64" s="125"/>
      <c r="M64" s="125"/>
      <c r="N64" s="132"/>
      <c r="O64" s="132"/>
      <c r="P64" s="132"/>
      <c r="Q64" s="132"/>
      <c r="R64" s="132"/>
      <c r="S64" s="132"/>
      <c r="T64" s="132"/>
    </row>
    <row r="65" spans="1:20" s="63" customFormat="1" ht="18" customHeight="1">
      <c r="A65" s="66">
        <v>39</v>
      </c>
      <c r="B65" s="464" t="s">
        <v>275</v>
      </c>
      <c r="C65" s="289">
        <v>990</v>
      </c>
      <c r="D65" s="289">
        <f>+'Dramakan hosqer'!C72</f>
        <v>990</v>
      </c>
      <c r="E65" s="289">
        <f t="shared" si="2"/>
        <v>0</v>
      </c>
      <c r="F65" s="440"/>
      <c r="G65" s="112"/>
      <c r="H65" s="125"/>
      <c r="I65" s="125"/>
      <c r="J65" s="125"/>
      <c r="K65" s="125"/>
      <c r="L65" s="125"/>
      <c r="M65" s="125"/>
      <c r="N65" s="132"/>
      <c r="O65" s="132"/>
      <c r="P65" s="132"/>
      <c r="Q65" s="132"/>
      <c r="R65" s="132"/>
      <c r="S65" s="132"/>
      <c r="T65" s="132"/>
    </row>
    <row r="66" spans="1:20" s="63" customFormat="1" ht="18" customHeight="1">
      <c r="A66" s="66">
        <v>40</v>
      </c>
      <c r="B66" s="137" t="s">
        <v>276</v>
      </c>
      <c r="C66" s="289">
        <v>990</v>
      </c>
      <c r="D66" s="289">
        <f>+'Dramakan hosqer'!C73</f>
        <v>742.5</v>
      </c>
      <c r="E66" s="289">
        <f t="shared" si="2"/>
        <v>-247.5</v>
      </c>
      <c r="F66" s="440"/>
      <c r="G66" s="112"/>
      <c r="H66" s="125"/>
      <c r="I66" s="125"/>
      <c r="J66" s="125"/>
      <c r="K66" s="125"/>
      <c r="L66" s="125"/>
      <c r="M66" s="125"/>
      <c r="N66" s="132"/>
      <c r="O66" s="132"/>
      <c r="P66" s="132"/>
      <c r="Q66" s="132"/>
      <c r="R66" s="132"/>
      <c r="S66" s="132"/>
      <c r="T66" s="132"/>
    </row>
    <row r="67" spans="1:20" s="63" customFormat="1" ht="18" customHeight="1">
      <c r="A67" s="66">
        <v>41</v>
      </c>
      <c r="B67" s="294" t="s">
        <v>277</v>
      </c>
      <c r="C67" s="289">
        <v>600</v>
      </c>
      <c r="D67" s="289">
        <f>+'Dramakan hosqer'!C74</f>
        <v>445.5</v>
      </c>
      <c r="E67" s="289">
        <f t="shared" si="2"/>
        <v>-154.5</v>
      </c>
      <c r="F67" s="440"/>
      <c r="G67" s="112"/>
      <c r="H67" s="125"/>
      <c r="I67" s="125"/>
      <c r="J67" s="125"/>
      <c r="K67" s="125"/>
      <c r="L67" s="125"/>
      <c r="M67" s="125"/>
      <c r="N67" s="132"/>
      <c r="O67" s="132"/>
      <c r="P67" s="132"/>
      <c r="Q67" s="132"/>
      <c r="R67" s="132"/>
      <c r="S67" s="132"/>
      <c r="T67" s="132"/>
    </row>
    <row r="68" spans="1:20" s="63" customFormat="1" ht="33" customHeight="1">
      <c r="A68" s="66">
        <v>42</v>
      </c>
      <c r="B68" s="137" t="s">
        <v>278</v>
      </c>
      <c r="C68" s="289">
        <v>600</v>
      </c>
      <c r="D68" s="289">
        <f>+'Dramakan hosqer'!C75</f>
        <v>960</v>
      </c>
      <c r="E68" s="471">
        <f>D68-C68</f>
        <v>360</v>
      </c>
      <c r="F68" s="440" t="s">
        <v>315</v>
      </c>
      <c r="G68" s="112" t="s">
        <v>206</v>
      </c>
      <c r="H68" s="125"/>
      <c r="I68" s="125"/>
      <c r="J68" s="125"/>
      <c r="K68" s="125"/>
      <c r="L68" s="125"/>
      <c r="M68" s="125"/>
      <c r="N68" s="132"/>
      <c r="O68" s="132"/>
      <c r="P68" s="132"/>
      <c r="Q68" s="132"/>
      <c r="R68" s="132"/>
      <c r="S68" s="132"/>
      <c r="T68" s="132"/>
    </row>
    <row r="69" spans="1:20" s="63" customFormat="1" ht="18" customHeight="1">
      <c r="A69" s="66"/>
      <c r="B69" s="475"/>
      <c r="C69" s="471"/>
      <c r="D69" s="471"/>
      <c r="E69" s="471"/>
      <c r="F69" s="440"/>
      <c r="G69" s="112"/>
      <c r="H69" s="125"/>
      <c r="I69" s="125"/>
      <c r="J69" s="125"/>
      <c r="K69" s="125"/>
      <c r="L69" s="125"/>
      <c r="M69" s="125"/>
      <c r="N69" s="132"/>
      <c r="O69" s="132"/>
      <c r="P69" s="132"/>
      <c r="Q69" s="132"/>
      <c r="R69" s="132"/>
      <c r="S69" s="132"/>
      <c r="T69" s="132"/>
    </row>
    <row r="70" spans="1:20" s="63" customFormat="1" ht="19.95" customHeight="1">
      <c r="A70" s="66">
        <v>43</v>
      </c>
      <c r="B70" s="297" t="s">
        <v>37</v>
      </c>
      <c r="C70" s="290">
        <f>SUM(C71:C73)</f>
        <v>0</v>
      </c>
      <c r="D70" s="290">
        <f>SUM(D71:D73)</f>
        <v>0</v>
      </c>
      <c r="E70" s="289">
        <f>D70-C70</f>
        <v>0</v>
      </c>
      <c r="F70" s="440"/>
      <c r="G70" s="112"/>
      <c r="H70" s="125"/>
      <c r="I70" s="125"/>
      <c r="J70" s="125"/>
      <c r="K70" s="125"/>
      <c r="L70" s="125"/>
      <c r="M70" s="125"/>
      <c r="N70" s="132"/>
      <c r="O70" s="132"/>
      <c r="P70" s="132"/>
      <c r="Q70" s="132"/>
      <c r="R70" s="132"/>
      <c r="S70" s="132"/>
      <c r="T70" s="132"/>
    </row>
    <row r="71" spans="1:20" s="169" customFormat="1" ht="15" customHeight="1">
      <c r="A71" s="13">
        <v>43.1</v>
      </c>
      <c r="B71" s="176" t="s">
        <v>38</v>
      </c>
      <c r="C71" s="269"/>
      <c r="D71" s="302">
        <f>+'Dramakan hosqer'!C78</f>
        <v>0</v>
      </c>
      <c r="E71" s="269">
        <f>D71-C71</f>
        <v>0</v>
      </c>
      <c r="F71" s="441"/>
      <c r="G71" s="177"/>
      <c r="H71" s="174"/>
      <c r="I71" s="174"/>
      <c r="J71" s="174"/>
      <c r="K71" s="174"/>
      <c r="L71" s="174"/>
      <c r="M71" s="174"/>
      <c r="N71" s="178"/>
      <c r="O71" s="178"/>
      <c r="P71" s="178"/>
      <c r="Q71" s="178"/>
      <c r="R71" s="178"/>
      <c r="S71" s="178"/>
      <c r="T71" s="178"/>
    </row>
    <row r="72" spans="1:20" s="169" customFormat="1" ht="16.2" customHeight="1">
      <c r="A72" s="13">
        <v>43.2</v>
      </c>
      <c r="B72" s="176" t="s">
        <v>51</v>
      </c>
      <c r="C72" s="269"/>
      <c r="D72" s="302">
        <f>+'Dramakan hosqer'!C79</f>
        <v>0</v>
      </c>
      <c r="E72" s="302">
        <f t="shared" si="0"/>
        <v>0</v>
      </c>
      <c r="F72" s="441"/>
      <c r="G72" s="177"/>
      <c r="H72" s="174"/>
      <c r="I72" s="174"/>
      <c r="J72" s="174"/>
      <c r="K72" s="174"/>
      <c r="L72" s="174"/>
      <c r="M72" s="174"/>
      <c r="N72" s="178"/>
      <c r="O72" s="178"/>
      <c r="P72" s="178"/>
      <c r="Q72" s="178"/>
      <c r="R72" s="178"/>
      <c r="S72" s="178"/>
      <c r="T72" s="178"/>
    </row>
    <row r="73" spans="1:20" s="169" customFormat="1" ht="17.399999999999999" customHeight="1">
      <c r="A73" s="13">
        <v>43.3</v>
      </c>
      <c r="B73" s="179" t="s">
        <v>87</v>
      </c>
      <c r="C73" s="269"/>
      <c r="D73" s="302">
        <f>+'Dramakan hosqer'!C80</f>
        <v>0</v>
      </c>
      <c r="E73" s="302">
        <f t="shared" si="0"/>
        <v>0</v>
      </c>
      <c r="F73" s="441"/>
      <c r="G73" s="177"/>
      <c r="H73" s="174"/>
      <c r="I73" s="174"/>
      <c r="J73" s="174"/>
      <c r="K73" s="174"/>
      <c r="L73" s="174"/>
      <c r="M73" s="174"/>
      <c r="N73" s="178"/>
      <c r="O73" s="178"/>
      <c r="P73" s="178"/>
      <c r="Q73" s="178"/>
      <c r="R73" s="178"/>
      <c r="S73" s="178"/>
      <c r="T73" s="178"/>
    </row>
    <row r="74" spans="1:20" s="63" customFormat="1" ht="18" customHeight="1">
      <c r="A74" s="75">
        <v>44</v>
      </c>
      <c r="B74" s="297" t="s">
        <v>39</v>
      </c>
      <c r="C74" s="289">
        <v>958.1</v>
      </c>
      <c r="D74" s="290">
        <f>+'Dramakan hosqer'!C81</f>
        <v>924.5</v>
      </c>
      <c r="E74" s="290">
        <f t="shared" si="0"/>
        <v>-33.600000000000023</v>
      </c>
      <c r="F74" s="440"/>
      <c r="G74" s="112"/>
      <c r="H74" s="125"/>
      <c r="I74" s="125"/>
      <c r="J74" s="125"/>
      <c r="K74" s="125"/>
      <c r="L74" s="125"/>
      <c r="M74" s="125"/>
      <c r="N74" s="132"/>
      <c r="O74" s="132"/>
      <c r="P74" s="132"/>
      <c r="Q74" s="132"/>
      <c r="R74" s="132"/>
      <c r="S74" s="132"/>
      <c r="T74" s="132"/>
    </row>
    <row r="75" spans="1:20" s="63" customFormat="1" ht="18" customHeight="1">
      <c r="A75" s="75">
        <v>45</v>
      </c>
      <c r="B75" s="292" t="s">
        <v>88</v>
      </c>
      <c r="C75" s="289"/>
      <c r="D75" s="290">
        <f>+'Dramakan hosqer'!C82</f>
        <v>0</v>
      </c>
      <c r="E75" s="290">
        <f t="shared" si="0"/>
        <v>0</v>
      </c>
      <c r="F75" s="440"/>
      <c r="G75" s="118" t="s">
        <v>229</v>
      </c>
      <c r="H75" s="125"/>
      <c r="I75" s="125"/>
      <c r="J75" s="125"/>
      <c r="K75" s="125"/>
      <c r="L75" s="125"/>
      <c r="M75" s="125"/>
      <c r="N75" s="132"/>
      <c r="O75" s="132"/>
      <c r="P75" s="132"/>
      <c r="Q75" s="132"/>
      <c r="R75" s="132"/>
      <c r="S75" s="132"/>
      <c r="T75" s="132"/>
    </row>
    <row r="76" spans="1:20" s="63" customFormat="1" ht="21.75" customHeight="1">
      <c r="A76" s="175" t="s">
        <v>59</v>
      </c>
      <c r="B76" s="12" t="s">
        <v>62</v>
      </c>
      <c r="C76" s="298">
        <f>+C77+C85</f>
        <v>480</v>
      </c>
      <c r="D76" s="298">
        <f>+D77+D85</f>
        <v>570</v>
      </c>
      <c r="E76" s="298">
        <f t="shared" si="0"/>
        <v>90</v>
      </c>
      <c r="F76" s="439"/>
      <c r="G76" s="112"/>
      <c r="H76" s="125"/>
      <c r="I76" s="125"/>
      <c r="J76" s="125"/>
      <c r="K76" s="125"/>
      <c r="L76" s="125"/>
      <c r="M76" s="125"/>
      <c r="N76" s="132"/>
      <c r="O76" s="132"/>
      <c r="P76" s="132"/>
      <c r="Q76" s="132"/>
      <c r="R76" s="132"/>
      <c r="S76" s="132"/>
      <c r="T76" s="132"/>
    </row>
    <row r="77" spans="1:20" s="63" customFormat="1" ht="24" customHeight="1">
      <c r="A77" s="75">
        <v>1</v>
      </c>
      <c r="B77" s="299" t="s">
        <v>92</v>
      </c>
      <c r="C77" s="290">
        <f>SUM(C78:C84)</f>
        <v>480</v>
      </c>
      <c r="D77" s="290">
        <f>SUM(D78:D84)</f>
        <v>570</v>
      </c>
      <c r="E77" s="290">
        <f t="shared" si="0"/>
        <v>90</v>
      </c>
      <c r="F77" s="440"/>
      <c r="G77" s="112"/>
      <c r="H77" s="125"/>
      <c r="I77" s="125"/>
      <c r="J77" s="125"/>
      <c r="K77" s="125"/>
      <c r="L77" s="125"/>
      <c r="M77" s="125"/>
      <c r="N77" s="132"/>
      <c r="O77" s="132"/>
      <c r="P77" s="132"/>
      <c r="Q77" s="132"/>
      <c r="R77" s="132"/>
      <c r="S77" s="132"/>
      <c r="T77" s="132"/>
    </row>
    <row r="78" spans="1:20" s="63" customFormat="1" ht="18" customHeight="1">
      <c r="A78" s="75">
        <v>1.1000000000000001</v>
      </c>
      <c r="B78" s="300" t="s">
        <v>89</v>
      </c>
      <c r="C78" s="289">
        <v>220</v>
      </c>
      <c r="D78" s="290">
        <f>+'Dramakan hosqer'!C85</f>
        <v>310</v>
      </c>
      <c r="E78" s="470">
        <f t="shared" ref="E78:E92" si="3">D78-C78</f>
        <v>90</v>
      </c>
      <c r="F78" s="440" t="s">
        <v>316</v>
      </c>
      <c r="G78" s="112"/>
      <c r="H78" s="125"/>
      <c r="I78" s="125"/>
      <c r="J78" s="125"/>
      <c r="K78" s="125"/>
      <c r="L78" s="125"/>
      <c r="M78" s="125"/>
      <c r="N78" s="132"/>
      <c r="O78" s="132"/>
      <c r="P78" s="132"/>
      <c r="Q78" s="132"/>
      <c r="R78" s="132"/>
      <c r="S78" s="132"/>
      <c r="T78" s="132"/>
    </row>
    <row r="79" spans="1:20" s="63" customFormat="1" ht="17.25" customHeight="1">
      <c r="A79" s="75">
        <v>1.2</v>
      </c>
      <c r="B79" s="300" t="s">
        <v>90</v>
      </c>
      <c r="C79" s="289">
        <v>260</v>
      </c>
      <c r="D79" s="290">
        <f>+'Dramakan hosqer'!C86</f>
        <v>260</v>
      </c>
      <c r="E79" s="290">
        <f>D79-C79</f>
        <v>0</v>
      </c>
      <c r="F79" s="440"/>
      <c r="G79" s="112"/>
      <c r="H79" s="125"/>
      <c r="I79" s="125"/>
      <c r="J79" s="125"/>
      <c r="K79" s="125"/>
      <c r="L79" s="125"/>
      <c r="M79" s="125"/>
      <c r="N79" s="132"/>
      <c r="O79" s="132"/>
      <c r="P79" s="132"/>
      <c r="Q79" s="132"/>
      <c r="R79" s="132"/>
      <c r="S79" s="132"/>
      <c r="T79" s="132"/>
    </row>
    <row r="80" spans="1:20" s="63" customFormat="1" ht="18" hidden="1" customHeight="1">
      <c r="A80" s="75">
        <v>1.3</v>
      </c>
      <c r="B80" s="300" t="s">
        <v>91</v>
      </c>
      <c r="C80" s="289"/>
      <c r="D80" s="290">
        <f>+'Dramakan hosqer'!C87</f>
        <v>0</v>
      </c>
      <c r="E80" s="290">
        <f t="shared" si="3"/>
        <v>0</v>
      </c>
      <c r="F80" s="440"/>
      <c r="G80" s="112"/>
      <c r="H80" s="125"/>
      <c r="I80" s="125"/>
      <c r="J80" s="125"/>
      <c r="K80" s="125"/>
      <c r="L80" s="125"/>
      <c r="M80" s="125"/>
      <c r="N80" s="132"/>
      <c r="O80" s="132"/>
      <c r="P80" s="132"/>
      <c r="Q80" s="132"/>
      <c r="R80" s="132"/>
      <c r="S80" s="132"/>
      <c r="T80" s="132"/>
    </row>
    <row r="81" spans="1:20" s="63" customFormat="1" ht="18" hidden="1" customHeight="1">
      <c r="A81" s="75">
        <v>1.4</v>
      </c>
      <c r="B81" s="300" t="s">
        <v>204</v>
      </c>
      <c r="C81" s="289"/>
      <c r="D81" s="290">
        <f>+'Dramakan hosqer'!C88</f>
        <v>0</v>
      </c>
      <c r="E81" s="290">
        <f t="shared" ref="E81" si="4">D81-C81</f>
        <v>0</v>
      </c>
      <c r="F81" s="440"/>
      <c r="G81" s="112"/>
      <c r="H81" s="125"/>
      <c r="I81" s="125"/>
      <c r="J81" s="125"/>
      <c r="K81" s="125"/>
      <c r="L81" s="125"/>
      <c r="M81" s="125"/>
      <c r="N81" s="132"/>
      <c r="O81" s="132"/>
      <c r="P81" s="132"/>
      <c r="Q81" s="132"/>
      <c r="R81" s="132"/>
      <c r="S81" s="132"/>
      <c r="T81" s="132"/>
    </row>
    <row r="82" spans="1:20" s="63" customFormat="1" ht="18" hidden="1" customHeight="1">
      <c r="A82" s="75">
        <v>1.5</v>
      </c>
      <c r="B82" s="300" t="s">
        <v>67</v>
      </c>
      <c r="C82" s="289"/>
      <c r="D82" s="290">
        <f>+'Dramakan hosqer'!C89</f>
        <v>0</v>
      </c>
      <c r="E82" s="290">
        <f t="shared" si="3"/>
        <v>0</v>
      </c>
      <c r="F82" s="440"/>
      <c r="G82" s="112"/>
      <c r="H82" s="125"/>
      <c r="I82" s="125"/>
      <c r="J82" s="125"/>
      <c r="K82" s="125"/>
      <c r="L82" s="125"/>
      <c r="M82" s="125"/>
      <c r="N82" s="132"/>
      <c r="O82" s="132"/>
      <c r="P82" s="132"/>
      <c r="Q82" s="132"/>
      <c r="R82" s="132"/>
      <c r="S82" s="132"/>
      <c r="T82" s="132"/>
    </row>
    <row r="83" spans="1:20" s="63" customFormat="1" ht="18" hidden="1" customHeight="1">
      <c r="A83" s="75">
        <v>1.6</v>
      </c>
      <c r="B83" s="301" t="s">
        <v>68</v>
      </c>
      <c r="C83" s="289"/>
      <c r="D83" s="289">
        <f>+'Dramakan hosqer'!C90</f>
        <v>0</v>
      </c>
      <c r="E83" s="289">
        <f>D83-C83</f>
        <v>0</v>
      </c>
      <c r="F83" s="440"/>
      <c r="G83" s="112"/>
      <c r="H83" s="125"/>
      <c r="I83" s="125"/>
      <c r="J83" s="125"/>
      <c r="K83" s="125"/>
      <c r="L83" s="125"/>
      <c r="M83" s="125"/>
      <c r="N83" s="132"/>
      <c r="O83" s="132"/>
      <c r="P83" s="132"/>
      <c r="Q83" s="132"/>
      <c r="R83" s="132"/>
      <c r="S83" s="132"/>
      <c r="T83" s="132"/>
    </row>
    <row r="84" spans="1:20" s="76" customFormat="1" ht="18" hidden="1" customHeight="1">
      <c r="A84" s="75">
        <v>1.7</v>
      </c>
      <c r="B84" s="301">
        <f>+'Dramakan hosqer'!B91</f>
        <v>0</v>
      </c>
      <c r="C84" s="289"/>
      <c r="D84" s="289">
        <f>+'Dramakan hosqer'!C91</f>
        <v>0</v>
      </c>
      <c r="E84" s="289">
        <f t="shared" ref="E84" si="5">D84-C84</f>
        <v>0</v>
      </c>
      <c r="F84" s="440"/>
      <c r="G84" s="62" t="s">
        <v>205</v>
      </c>
      <c r="H84" s="125"/>
      <c r="I84" s="125"/>
      <c r="J84" s="125"/>
      <c r="K84" s="125"/>
      <c r="L84" s="125"/>
      <c r="M84" s="125"/>
      <c r="N84" s="132"/>
      <c r="O84" s="132"/>
      <c r="P84" s="132"/>
      <c r="Q84" s="132"/>
      <c r="R84" s="132"/>
      <c r="S84" s="132"/>
      <c r="T84" s="132"/>
    </row>
    <row r="85" spans="1:20" s="76" customFormat="1" ht="39.75" hidden="1" customHeight="1">
      <c r="A85" s="75">
        <v>2</v>
      </c>
      <c r="B85" s="300" t="s">
        <v>93</v>
      </c>
      <c r="C85" s="290">
        <f>SUM(C86:C88)</f>
        <v>0</v>
      </c>
      <c r="D85" s="290">
        <f>SUM(D86:D88)</f>
        <v>0</v>
      </c>
      <c r="E85" s="289">
        <f>D85-C85</f>
        <v>0</v>
      </c>
      <c r="F85" s="440"/>
      <c r="G85" s="112"/>
      <c r="H85" s="125"/>
      <c r="I85" s="125"/>
      <c r="J85" s="125"/>
      <c r="K85" s="125"/>
      <c r="L85" s="125"/>
      <c r="M85" s="125"/>
      <c r="N85" s="132"/>
      <c r="O85" s="132"/>
      <c r="P85" s="132"/>
      <c r="Q85" s="132"/>
      <c r="R85" s="132"/>
      <c r="S85" s="132"/>
      <c r="T85" s="132"/>
    </row>
    <row r="86" spans="1:20" s="100" customFormat="1" ht="18.75" hidden="1" customHeight="1">
      <c r="A86" s="75">
        <v>2.1</v>
      </c>
      <c r="B86" s="299" t="s">
        <v>64</v>
      </c>
      <c r="C86" s="289"/>
      <c r="D86" s="290">
        <f>+'Dramakan hosqer'!C93</f>
        <v>0</v>
      </c>
      <c r="E86" s="290">
        <f t="shared" si="3"/>
        <v>0</v>
      </c>
      <c r="F86" s="440"/>
      <c r="G86" s="185"/>
      <c r="H86" s="117"/>
      <c r="I86" s="108"/>
      <c r="J86" s="108"/>
      <c r="K86" s="108"/>
      <c r="L86" s="108"/>
      <c r="M86" s="108"/>
      <c r="N86" s="108"/>
      <c r="O86" s="99"/>
      <c r="P86" s="99"/>
      <c r="Q86" s="99"/>
    </row>
    <row r="87" spans="1:20" s="63" customFormat="1" ht="19.5" hidden="1" customHeight="1">
      <c r="A87" s="75">
        <v>2.2000000000000002</v>
      </c>
      <c r="B87" s="299" t="s">
        <v>63</v>
      </c>
      <c r="C87" s="289"/>
      <c r="D87" s="290">
        <f>+'Dramakan hosqer'!C94</f>
        <v>0</v>
      </c>
      <c r="E87" s="290">
        <f t="shared" si="3"/>
        <v>0</v>
      </c>
      <c r="F87" s="440"/>
      <c r="G87" s="112"/>
      <c r="H87" s="125"/>
      <c r="I87" s="125"/>
      <c r="J87" s="125"/>
      <c r="K87" s="125"/>
      <c r="L87" s="125"/>
      <c r="M87" s="125"/>
      <c r="N87" s="132"/>
      <c r="O87" s="132"/>
      <c r="P87" s="132"/>
      <c r="Q87" s="132"/>
      <c r="R87" s="132"/>
      <c r="S87" s="132"/>
      <c r="T87" s="132"/>
    </row>
    <row r="88" spans="1:20" s="63" customFormat="1" ht="18" hidden="1" customHeight="1">
      <c r="A88" s="75">
        <v>2.2999999999999998</v>
      </c>
      <c r="B88" s="299" t="s">
        <v>52</v>
      </c>
      <c r="C88" s="289"/>
      <c r="D88" s="290">
        <f>+'Dramakan hosqer'!C95</f>
        <v>0</v>
      </c>
      <c r="E88" s="290">
        <f t="shared" si="3"/>
        <v>0</v>
      </c>
      <c r="F88" s="440"/>
      <c r="G88" s="112"/>
      <c r="H88" s="125"/>
      <c r="I88" s="125"/>
      <c r="J88" s="125"/>
      <c r="K88" s="125"/>
      <c r="L88" s="125"/>
      <c r="M88" s="125"/>
      <c r="N88" s="132"/>
      <c r="O88" s="132"/>
      <c r="P88" s="132"/>
      <c r="Q88" s="132"/>
      <c r="R88" s="132"/>
      <c r="S88" s="132"/>
      <c r="T88" s="132"/>
    </row>
    <row r="89" spans="1:20" s="63" customFormat="1" ht="38.25" customHeight="1">
      <c r="A89" s="175" t="s">
        <v>60</v>
      </c>
      <c r="B89" s="12" t="s">
        <v>133</v>
      </c>
      <c r="C89" s="298">
        <f>SUM(C90:C91)</f>
        <v>0</v>
      </c>
      <c r="D89" s="298">
        <f>SUM(D90:D91)</f>
        <v>269.5</v>
      </c>
      <c r="E89" s="298">
        <f t="shared" si="3"/>
        <v>269.5</v>
      </c>
      <c r="F89" s="439"/>
      <c r="G89" s="112"/>
      <c r="H89" s="125"/>
      <c r="I89" s="125"/>
      <c r="J89" s="125"/>
      <c r="K89" s="125"/>
      <c r="L89" s="125"/>
      <c r="M89" s="125"/>
      <c r="N89" s="132"/>
      <c r="O89" s="132"/>
      <c r="P89" s="132"/>
      <c r="Q89" s="132"/>
      <c r="R89" s="132"/>
      <c r="S89" s="132"/>
      <c r="T89" s="132"/>
    </row>
    <row r="90" spans="1:20" s="63" customFormat="1" ht="18" customHeight="1">
      <c r="A90" s="75">
        <v>1</v>
      </c>
      <c r="B90" s="295" t="str">
        <f>+'Dramakan hosqer'!B97</f>
        <v>Աշխատավարձի գծով</v>
      </c>
      <c r="C90" s="289"/>
      <c r="D90" s="289">
        <f>+'Dramakan hosqer'!C97</f>
        <v>269.5</v>
      </c>
      <c r="E90" s="289">
        <f>D90-C90</f>
        <v>269.5</v>
      </c>
      <c r="F90" s="440"/>
      <c r="G90" s="112"/>
      <c r="H90" s="125"/>
      <c r="I90" s="125"/>
      <c r="J90" s="125"/>
      <c r="K90" s="125"/>
      <c r="L90" s="125"/>
      <c r="M90" s="125"/>
      <c r="N90" s="132"/>
      <c r="O90" s="132"/>
      <c r="P90" s="132"/>
      <c r="Q90" s="132"/>
      <c r="R90" s="132"/>
      <c r="S90" s="132"/>
      <c r="T90" s="132"/>
    </row>
    <row r="91" spans="1:20" s="74" customFormat="1" ht="18" customHeight="1">
      <c r="A91" s="75">
        <v>2</v>
      </c>
      <c r="B91" s="295">
        <f>+'Dramakan hosqer'!B98</f>
        <v>0</v>
      </c>
      <c r="C91" s="289"/>
      <c r="D91" s="289">
        <f>+'Dramakan hosqer'!C98</f>
        <v>0</v>
      </c>
      <c r="E91" s="289">
        <f>D91-C91</f>
        <v>0</v>
      </c>
      <c r="F91" s="440"/>
      <c r="G91" s="112"/>
      <c r="H91" s="111"/>
      <c r="I91" s="111"/>
      <c r="J91" s="111"/>
      <c r="K91" s="111"/>
      <c r="L91" s="111"/>
      <c r="M91" s="111"/>
      <c r="N91" s="106"/>
      <c r="O91" s="106"/>
      <c r="P91" s="106"/>
      <c r="Q91" s="106"/>
      <c r="R91" s="106"/>
      <c r="S91" s="106"/>
      <c r="T91" s="106"/>
    </row>
    <row r="92" spans="1:20" s="37" customFormat="1" ht="43.5" customHeight="1">
      <c r="A92" s="11" t="s">
        <v>40</v>
      </c>
      <c r="B92" s="12" t="s">
        <v>41</v>
      </c>
      <c r="C92" s="298">
        <f>C6+C7-C20</f>
        <v>889.79999999998836</v>
      </c>
      <c r="D92" s="298">
        <f>D6+D7-D20</f>
        <v>758.89999999999418</v>
      </c>
      <c r="E92" s="298">
        <f t="shared" si="3"/>
        <v>-130.89999999999418</v>
      </c>
      <c r="F92" s="439"/>
      <c r="G92" s="141"/>
      <c r="H92" s="128"/>
      <c r="I92" s="128"/>
      <c r="J92" s="128"/>
      <c r="K92" s="128"/>
      <c r="L92" s="128"/>
      <c r="M92" s="128"/>
      <c r="N92" s="134"/>
      <c r="O92" s="134"/>
      <c r="P92" s="134"/>
      <c r="Q92" s="134"/>
      <c r="R92" s="134"/>
      <c r="S92" s="134"/>
      <c r="T92" s="134"/>
    </row>
    <row r="93" spans="1:20" s="21" customFormat="1" ht="46.5" customHeight="1">
      <c r="A93" s="19"/>
      <c r="B93" s="19"/>
      <c r="C93" s="19"/>
      <c r="D93" s="19"/>
      <c r="E93" s="19"/>
      <c r="F93" s="442"/>
      <c r="G93" s="137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21" customFormat="1" ht="25.5" customHeight="1">
      <c r="B94" s="17" t="s">
        <v>2</v>
      </c>
      <c r="C94" s="19"/>
      <c r="D94" s="491" t="str">
        <f>+'Ekamut-caxs'!C83</f>
        <v>Դ․Ֆահրադյան</v>
      </c>
      <c r="E94" s="488"/>
      <c r="F94" s="443"/>
      <c r="G94" s="137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ht="13.5" customHeight="1">
      <c r="A95" s="21"/>
      <c r="B95" s="21" t="s">
        <v>4</v>
      </c>
      <c r="C95" s="21"/>
      <c r="D95" s="490" t="s">
        <v>97</v>
      </c>
      <c r="E95" s="490"/>
      <c r="F95" s="444"/>
    </row>
    <row r="96" spans="1:20" s="18" customFormat="1" ht="22.5" customHeight="1">
      <c r="A96" s="19"/>
      <c r="B96" s="37" t="s">
        <v>6</v>
      </c>
      <c r="C96" s="19"/>
      <c r="D96" s="488" t="str">
        <f>+'Ekamut-caxs'!C85</f>
        <v>Գ․Մնացականյան</v>
      </c>
      <c r="E96" s="488"/>
      <c r="F96" s="443"/>
      <c r="G96" s="135"/>
      <c r="H96" s="121"/>
      <c r="I96" s="121"/>
      <c r="J96" s="121"/>
      <c r="K96" s="121"/>
      <c r="L96" s="121"/>
      <c r="M96" s="121"/>
      <c r="N96" s="129"/>
      <c r="O96" s="129"/>
      <c r="P96" s="129"/>
      <c r="Q96" s="129"/>
      <c r="R96" s="129"/>
      <c r="S96" s="129"/>
      <c r="T96" s="129"/>
    </row>
    <row r="97" spans="1:20" s="18" customFormat="1" ht="12" customHeight="1">
      <c r="A97" s="19"/>
      <c r="B97" s="19"/>
      <c r="C97" s="19"/>
      <c r="D97" s="490" t="s">
        <v>97</v>
      </c>
      <c r="E97" s="490"/>
      <c r="F97" s="444"/>
      <c r="G97" s="135"/>
      <c r="H97" s="121"/>
      <c r="I97" s="121"/>
      <c r="J97" s="121"/>
      <c r="K97" s="121"/>
      <c r="L97" s="121"/>
      <c r="M97" s="121"/>
      <c r="N97" s="129"/>
      <c r="O97" s="129"/>
      <c r="P97" s="129"/>
      <c r="Q97" s="129"/>
      <c r="R97" s="129"/>
      <c r="S97" s="129"/>
      <c r="T97" s="129"/>
    </row>
    <row r="98" spans="1:20" s="18" customFormat="1">
      <c r="A98" s="19"/>
      <c r="B98" s="170" t="s">
        <v>1</v>
      </c>
      <c r="C98" s="19"/>
      <c r="D98" s="19"/>
      <c r="E98" s="19"/>
      <c r="F98" s="442"/>
      <c r="G98" s="135"/>
      <c r="H98" s="121"/>
      <c r="I98" s="121"/>
      <c r="J98" s="121"/>
      <c r="K98" s="121"/>
      <c r="L98" s="121"/>
      <c r="M98" s="121"/>
      <c r="N98" s="129"/>
      <c r="O98" s="129"/>
      <c r="P98" s="129"/>
      <c r="Q98" s="129"/>
      <c r="R98" s="129"/>
      <c r="S98" s="129"/>
      <c r="T98" s="129"/>
    </row>
    <row r="99" spans="1:20" s="18" customFormat="1">
      <c r="F99" s="22"/>
      <c r="G99" s="135"/>
      <c r="H99" s="121"/>
      <c r="I99" s="121"/>
      <c r="J99" s="121"/>
      <c r="K99" s="121"/>
      <c r="L99" s="121"/>
      <c r="M99" s="121"/>
      <c r="N99" s="129"/>
      <c r="O99" s="129"/>
      <c r="P99" s="129"/>
      <c r="Q99" s="129"/>
      <c r="R99" s="129"/>
      <c r="S99" s="129"/>
      <c r="T99" s="129"/>
    </row>
    <row r="100" spans="1:20" s="18" customFormat="1">
      <c r="F100" s="22"/>
      <c r="G100" s="135"/>
      <c r="H100" s="121"/>
      <c r="I100" s="121"/>
      <c r="J100" s="121"/>
      <c r="K100" s="121"/>
      <c r="L100" s="121"/>
      <c r="M100" s="121"/>
      <c r="N100" s="129"/>
      <c r="O100" s="129"/>
      <c r="P100" s="129"/>
      <c r="Q100" s="129"/>
      <c r="R100" s="129"/>
      <c r="S100" s="129"/>
      <c r="T100" s="129"/>
    </row>
    <row r="101" spans="1:20" s="18" customFormat="1">
      <c r="F101" s="22"/>
      <c r="G101" s="135"/>
      <c r="H101" s="121"/>
      <c r="I101" s="121"/>
      <c r="J101" s="121"/>
      <c r="K101" s="121"/>
      <c r="L101" s="121"/>
      <c r="M101" s="121"/>
      <c r="N101" s="129"/>
      <c r="O101" s="129"/>
      <c r="P101" s="129"/>
      <c r="Q101" s="129"/>
      <c r="R101" s="129"/>
      <c r="S101" s="129"/>
      <c r="T101" s="129"/>
    </row>
    <row r="102" spans="1:20" s="18" customFormat="1">
      <c r="F102" s="22"/>
      <c r="G102" s="135"/>
      <c r="H102" s="121"/>
      <c r="I102" s="121"/>
      <c r="J102" s="121"/>
      <c r="K102" s="121"/>
      <c r="L102" s="121"/>
      <c r="M102" s="121"/>
      <c r="N102" s="129"/>
      <c r="O102" s="129"/>
      <c r="P102" s="129"/>
      <c r="Q102" s="129"/>
      <c r="R102" s="129"/>
      <c r="S102" s="129"/>
      <c r="T102" s="129"/>
    </row>
    <row r="103" spans="1:20" s="18" customFormat="1">
      <c r="F103" s="22"/>
      <c r="G103" s="135"/>
      <c r="H103" s="121"/>
      <c r="I103" s="121"/>
      <c r="J103" s="121"/>
      <c r="K103" s="121"/>
      <c r="L103" s="121"/>
      <c r="M103" s="121"/>
      <c r="N103" s="129"/>
      <c r="O103" s="129"/>
      <c r="P103" s="129"/>
      <c r="Q103" s="129"/>
      <c r="R103" s="129"/>
      <c r="S103" s="129"/>
      <c r="T103" s="129"/>
    </row>
    <row r="104" spans="1:20" s="18" customFormat="1">
      <c r="F104" s="22"/>
      <c r="G104" s="135"/>
      <c r="H104" s="121"/>
      <c r="I104" s="121"/>
      <c r="J104" s="121"/>
      <c r="K104" s="121"/>
      <c r="L104" s="121"/>
      <c r="M104" s="121"/>
      <c r="N104" s="129"/>
      <c r="O104" s="129"/>
      <c r="P104" s="129"/>
      <c r="Q104" s="129"/>
      <c r="R104" s="129"/>
      <c r="S104" s="129"/>
      <c r="T104" s="129"/>
    </row>
    <row r="105" spans="1:20" s="18" customFormat="1">
      <c r="F105" s="22"/>
      <c r="G105" s="135"/>
      <c r="H105" s="121"/>
      <c r="I105" s="121"/>
      <c r="J105" s="121"/>
      <c r="K105" s="121"/>
      <c r="L105" s="121"/>
      <c r="M105" s="121"/>
      <c r="N105" s="129"/>
      <c r="O105" s="129"/>
      <c r="P105" s="129"/>
      <c r="Q105" s="129"/>
      <c r="R105" s="129"/>
      <c r="S105" s="129"/>
      <c r="T105" s="129"/>
    </row>
    <row r="106" spans="1:20" s="18" customFormat="1">
      <c r="F106" s="22"/>
      <c r="G106" s="135"/>
      <c r="H106" s="121"/>
      <c r="I106" s="121"/>
      <c r="J106" s="121"/>
      <c r="K106" s="121"/>
      <c r="L106" s="121"/>
      <c r="M106" s="121"/>
      <c r="N106" s="129"/>
      <c r="O106" s="129"/>
      <c r="P106" s="129"/>
      <c r="Q106" s="129"/>
      <c r="R106" s="129"/>
      <c r="S106" s="129"/>
      <c r="T106" s="129"/>
    </row>
    <row r="107" spans="1:20" s="18" customFormat="1">
      <c r="F107" s="22"/>
      <c r="G107" s="135"/>
      <c r="H107" s="121"/>
      <c r="I107" s="121"/>
      <c r="J107" s="121"/>
      <c r="K107" s="121"/>
      <c r="L107" s="121"/>
      <c r="M107" s="121"/>
      <c r="N107" s="129"/>
      <c r="O107" s="129"/>
      <c r="P107" s="129"/>
      <c r="Q107" s="129"/>
      <c r="R107" s="129"/>
      <c r="S107" s="129"/>
      <c r="T107" s="129"/>
    </row>
    <row r="108" spans="1:20" s="18" customFormat="1">
      <c r="F108" s="22"/>
      <c r="G108" s="135"/>
      <c r="H108" s="121"/>
      <c r="I108" s="121"/>
      <c r="J108" s="121"/>
      <c r="K108" s="121"/>
      <c r="L108" s="121"/>
      <c r="M108" s="121"/>
      <c r="N108" s="129"/>
      <c r="O108" s="129"/>
      <c r="P108" s="129"/>
      <c r="Q108" s="129"/>
      <c r="R108" s="129"/>
      <c r="S108" s="129"/>
      <c r="T108" s="129"/>
    </row>
    <row r="109" spans="1:20" s="18" customFormat="1">
      <c r="F109" s="22"/>
      <c r="G109" s="135"/>
      <c r="H109" s="121"/>
      <c r="I109" s="121"/>
      <c r="J109" s="121"/>
      <c r="K109" s="121"/>
      <c r="L109" s="121"/>
      <c r="M109" s="121"/>
      <c r="N109" s="129"/>
      <c r="O109" s="129"/>
      <c r="P109" s="129"/>
      <c r="Q109" s="129"/>
      <c r="R109" s="129"/>
      <c r="S109" s="129"/>
      <c r="T109" s="129"/>
    </row>
    <row r="110" spans="1:20" s="18" customFormat="1">
      <c r="F110" s="22"/>
      <c r="G110" s="135"/>
      <c r="H110" s="121"/>
      <c r="I110" s="121"/>
      <c r="J110" s="121"/>
      <c r="K110" s="121"/>
      <c r="L110" s="121"/>
      <c r="M110" s="121"/>
      <c r="N110" s="129"/>
      <c r="O110" s="129"/>
      <c r="P110" s="129"/>
      <c r="Q110" s="129"/>
      <c r="R110" s="129"/>
      <c r="S110" s="129"/>
      <c r="T110" s="129"/>
    </row>
    <row r="111" spans="1:20" s="18" customFormat="1">
      <c r="F111" s="22"/>
      <c r="G111" s="135"/>
      <c r="H111" s="121"/>
      <c r="I111" s="121"/>
      <c r="J111" s="121"/>
      <c r="K111" s="121"/>
      <c r="L111" s="121"/>
      <c r="M111" s="121"/>
      <c r="N111" s="129"/>
      <c r="O111" s="129"/>
      <c r="P111" s="129"/>
      <c r="Q111" s="129"/>
      <c r="R111" s="129"/>
      <c r="S111" s="129"/>
      <c r="T111" s="129"/>
    </row>
    <row r="112" spans="1:20" s="18" customFormat="1">
      <c r="F112" s="22"/>
      <c r="G112" s="135"/>
      <c r="H112" s="121"/>
      <c r="I112" s="121"/>
      <c r="J112" s="121"/>
      <c r="K112" s="121"/>
      <c r="L112" s="121"/>
      <c r="M112" s="121"/>
      <c r="N112" s="129"/>
      <c r="O112" s="129"/>
      <c r="P112" s="129"/>
      <c r="Q112" s="129"/>
      <c r="R112" s="129"/>
      <c r="S112" s="129"/>
      <c r="T112" s="129"/>
    </row>
    <row r="113" spans="6:20" s="18" customFormat="1">
      <c r="F113" s="22"/>
      <c r="G113" s="135"/>
      <c r="H113" s="121"/>
      <c r="I113" s="121"/>
      <c r="J113" s="121"/>
      <c r="K113" s="121"/>
      <c r="L113" s="121"/>
      <c r="M113" s="121"/>
      <c r="N113" s="129"/>
      <c r="O113" s="129"/>
      <c r="P113" s="129"/>
      <c r="Q113" s="129"/>
      <c r="R113" s="129"/>
      <c r="S113" s="129"/>
      <c r="T113" s="129"/>
    </row>
    <row r="114" spans="6:20" s="18" customFormat="1">
      <c r="F114" s="22"/>
      <c r="G114" s="135"/>
      <c r="H114" s="121"/>
      <c r="I114" s="121"/>
      <c r="J114" s="121"/>
      <c r="K114" s="121"/>
      <c r="L114" s="121"/>
      <c r="M114" s="121"/>
      <c r="N114" s="129"/>
      <c r="O114" s="129"/>
      <c r="P114" s="129"/>
      <c r="Q114" s="129"/>
      <c r="R114" s="129"/>
      <c r="S114" s="129"/>
      <c r="T114" s="129"/>
    </row>
    <row r="115" spans="6:20" s="18" customFormat="1">
      <c r="F115" s="22"/>
      <c r="G115" s="135"/>
      <c r="H115" s="121"/>
      <c r="I115" s="121"/>
      <c r="J115" s="121"/>
      <c r="K115" s="121"/>
      <c r="L115" s="121"/>
      <c r="M115" s="121"/>
      <c r="N115" s="129"/>
      <c r="O115" s="129"/>
      <c r="P115" s="129"/>
      <c r="Q115" s="129"/>
      <c r="R115" s="129"/>
      <c r="S115" s="129"/>
      <c r="T115" s="129"/>
    </row>
    <row r="116" spans="6:20" s="18" customFormat="1">
      <c r="F116" s="22"/>
      <c r="G116" s="135"/>
      <c r="H116" s="121"/>
      <c r="I116" s="121"/>
      <c r="J116" s="121"/>
      <c r="K116" s="121"/>
      <c r="L116" s="121"/>
      <c r="M116" s="121"/>
      <c r="N116" s="129"/>
      <c r="O116" s="129"/>
      <c r="P116" s="129"/>
      <c r="Q116" s="129"/>
      <c r="R116" s="129"/>
      <c r="S116" s="129"/>
      <c r="T116" s="129"/>
    </row>
    <row r="117" spans="6:20" s="18" customFormat="1">
      <c r="F117" s="22"/>
      <c r="G117" s="135"/>
      <c r="H117" s="121"/>
      <c r="I117" s="121"/>
      <c r="J117" s="121"/>
      <c r="K117" s="121"/>
      <c r="L117" s="121"/>
      <c r="M117" s="121"/>
      <c r="N117" s="129"/>
      <c r="O117" s="129"/>
      <c r="P117" s="129"/>
      <c r="Q117" s="129"/>
      <c r="R117" s="129"/>
      <c r="S117" s="129"/>
      <c r="T117" s="129"/>
    </row>
    <row r="118" spans="6:20" s="18" customFormat="1">
      <c r="F118" s="22"/>
      <c r="G118" s="135"/>
      <c r="H118" s="121"/>
      <c r="I118" s="121"/>
      <c r="J118" s="121"/>
      <c r="K118" s="121"/>
      <c r="L118" s="121"/>
      <c r="M118" s="121"/>
      <c r="N118" s="129"/>
      <c r="O118" s="129"/>
      <c r="P118" s="129"/>
      <c r="Q118" s="129"/>
      <c r="R118" s="129"/>
      <c r="S118" s="129"/>
      <c r="T118" s="129"/>
    </row>
    <row r="119" spans="6:20" s="18" customFormat="1">
      <c r="F119" s="22"/>
      <c r="G119" s="135"/>
      <c r="H119" s="121"/>
      <c r="I119" s="121"/>
      <c r="J119" s="121"/>
      <c r="K119" s="121"/>
      <c r="L119" s="121"/>
      <c r="M119" s="121"/>
      <c r="N119" s="129"/>
      <c r="O119" s="129"/>
      <c r="P119" s="129"/>
      <c r="Q119" s="129"/>
      <c r="R119" s="129"/>
      <c r="S119" s="129"/>
      <c r="T119" s="129"/>
    </row>
    <row r="120" spans="6:20" s="18" customFormat="1">
      <c r="F120" s="22"/>
      <c r="G120" s="135"/>
      <c r="H120" s="121"/>
      <c r="I120" s="121"/>
      <c r="J120" s="121"/>
      <c r="K120" s="121"/>
      <c r="L120" s="121"/>
      <c r="M120" s="121"/>
      <c r="N120" s="129"/>
      <c r="O120" s="129"/>
      <c r="P120" s="129"/>
      <c r="Q120" s="129"/>
      <c r="R120" s="129"/>
      <c r="S120" s="129"/>
      <c r="T120" s="129"/>
    </row>
    <row r="121" spans="6:20" s="18" customFormat="1">
      <c r="F121" s="22"/>
      <c r="G121" s="135"/>
      <c r="H121" s="121"/>
      <c r="I121" s="121"/>
      <c r="J121" s="121"/>
      <c r="K121" s="121"/>
      <c r="L121" s="121"/>
      <c r="M121" s="121"/>
      <c r="N121" s="129"/>
      <c r="O121" s="129"/>
      <c r="P121" s="129"/>
      <c r="Q121" s="129"/>
      <c r="R121" s="129"/>
      <c r="S121" s="129"/>
      <c r="T121" s="129"/>
    </row>
    <row r="122" spans="6:20" s="18" customFormat="1">
      <c r="F122" s="22"/>
      <c r="G122" s="135"/>
      <c r="H122" s="121"/>
      <c r="I122" s="121"/>
      <c r="J122" s="121"/>
      <c r="K122" s="121"/>
      <c r="L122" s="121"/>
      <c r="M122" s="121"/>
      <c r="N122" s="129"/>
      <c r="O122" s="129"/>
      <c r="P122" s="129"/>
      <c r="Q122" s="129"/>
      <c r="R122" s="129"/>
      <c r="S122" s="129"/>
      <c r="T122" s="129"/>
    </row>
    <row r="123" spans="6:20" s="18" customFormat="1">
      <c r="F123" s="22"/>
      <c r="G123" s="135"/>
      <c r="H123" s="121"/>
      <c r="I123" s="121"/>
      <c r="J123" s="121"/>
      <c r="K123" s="121"/>
      <c r="L123" s="121"/>
      <c r="M123" s="121"/>
      <c r="N123" s="129"/>
      <c r="O123" s="129"/>
      <c r="P123" s="129"/>
      <c r="Q123" s="129"/>
      <c r="R123" s="129"/>
      <c r="S123" s="129"/>
      <c r="T123" s="129"/>
    </row>
    <row r="124" spans="6:20" s="18" customFormat="1">
      <c r="F124" s="22"/>
      <c r="G124" s="135"/>
      <c r="H124" s="121"/>
      <c r="I124" s="121"/>
      <c r="J124" s="121"/>
      <c r="K124" s="121"/>
      <c r="L124" s="121"/>
      <c r="M124" s="121"/>
      <c r="N124" s="129"/>
      <c r="O124" s="129"/>
      <c r="P124" s="129"/>
      <c r="Q124" s="129"/>
      <c r="R124" s="129"/>
      <c r="S124" s="129"/>
      <c r="T124" s="129"/>
    </row>
    <row r="125" spans="6:20" s="18" customFormat="1">
      <c r="F125" s="22"/>
      <c r="G125" s="135"/>
      <c r="H125" s="121"/>
      <c r="I125" s="121"/>
      <c r="J125" s="121"/>
      <c r="K125" s="121"/>
      <c r="L125" s="121"/>
      <c r="M125" s="121"/>
      <c r="N125" s="129"/>
      <c r="O125" s="129"/>
      <c r="P125" s="129"/>
      <c r="Q125" s="129"/>
      <c r="R125" s="129"/>
      <c r="S125" s="129"/>
      <c r="T125" s="129"/>
    </row>
    <row r="126" spans="6:20" s="18" customFormat="1">
      <c r="F126" s="22"/>
      <c r="G126" s="135"/>
      <c r="H126" s="121"/>
      <c r="I126" s="121"/>
      <c r="J126" s="121"/>
      <c r="K126" s="121"/>
      <c r="L126" s="121"/>
      <c r="M126" s="121"/>
      <c r="N126" s="129"/>
      <c r="O126" s="129"/>
      <c r="P126" s="129"/>
      <c r="Q126" s="129"/>
      <c r="R126" s="129"/>
      <c r="S126" s="129"/>
      <c r="T126" s="129"/>
    </row>
    <row r="127" spans="6:20" s="18" customFormat="1">
      <c r="F127" s="22"/>
      <c r="G127" s="135"/>
      <c r="H127" s="121"/>
      <c r="I127" s="121"/>
      <c r="J127" s="121"/>
      <c r="K127" s="121"/>
      <c r="L127" s="121"/>
      <c r="M127" s="121"/>
      <c r="N127" s="129"/>
      <c r="O127" s="129"/>
      <c r="P127" s="129"/>
      <c r="Q127" s="129"/>
      <c r="R127" s="129"/>
      <c r="S127" s="129"/>
      <c r="T127" s="129"/>
    </row>
    <row r="128" spans="6:20" s="18" customFormat="1">
      <c r="F128" s="22"/>
      <c r="G128" s="135"/>
      <c r="H128" s="121"/>
      <c r="I128" s="121"/>
      <c r="J128" s="121"/>
      <c r="K128" s="121"/>
      <c r="L128" s="121"/>
      <c r="M128" s="121"/>
      <c r="N128" s="129"/>
      <c r="O128" s="129"/>
      <c r="P128" s="129"/>
      <c r="Q128" s="129"/>
      <c r="R128" s="129"/>
      <c r="S128" s="129"/>
      <c r="T128" s="129"/>
    </row>
    <row r="129" spans="6:20" s="18" customFormat="1">
      <c r="F129" s="22"/>
      <c r="G129" s="135"/>
      <c r="H129" s="121"/>
      <c r="I129" s="121"/>
      <c r="J129" s="121"/>
      <c r="K129" s="121"/>
      <c r="L129" s="121"/>
      <c r="M129" s="121"/>
      <c r="N129" s="129"/>
      <c r="O129" s="129"/>
      <c r="P129" s="129"/>
      <c r="Q129" s="129"/>
      <c r="R129" s="129"/>
      <c r="S129" s="129"/>
      <c r="T129" s="129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F12" sqref="F12"/>
    </sheetView>
  </sheetViews>
  <sheetFormatPr defaultColWidth="9.109375" defaultRowHeight="15"/>
  <cols>
    <col min="1" max="1" width="4.88671875" style="14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3" customFormat="1" ht="22.5" customHeight="1">
      <c r="A1" s="498" t="s">
        <v>71</v>
      </c>
      <c r="B1" s="498"/>
      <c r="C1" s="498"/>
      <c r="D1" s="498"/>
      <c r="E1" s="498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</row>
    <row r="2" spans="1:22" s="144" customFormat="1" ht="33" customHeight="1">
      <c r="A2" s="499" t="str">
        <f>+'Ekamut-caxs'!A8:D8</f>
        <v xml:space="preserve"> Երևանի Շենգավիթ վարչական շրջանի «Պատանեկության Ստեղծագործական Կենտրոն» ՀՈԱԿ-ի </v>
      </c>
      <c r="B2" s="500"/>
      <c r="C2" s="500"/>
      <c r="D2" s="500"/>
      <c r="E2" s="50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4" customFormat="1" ht="24" customHeight="1">
      <c r="A3" s="501" t="s">
        <v>138</v>
      </c>
      <c r="B3" s="501"/>
      <c r="C3" s="501"/>
      <c r="D3" s="501"/>
      <c r="E3" s="50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7" customFormat="1" ht="16.5" customHeight="1">
      <c r="A4" s="502" t="s">
        <v>241</v>
      </c>
      <c r="B4" s="502"/>
      <c r="C4" s="502"/>
      <c r="D4" s="502"/>
      <c r="E4" s="502"/>
      <c r="F4" s="214"/>
      <c r="G4" s="215"/>
      <c r="H4" s="215"/>
      <c r="I4" s="215"/>
      <c r="J4" s="215"/>
      <c r="K4" s="215"/>
      <c r="L4" s="215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2" ht="13.5" customHeight="1">
      <c r="D5" s="218"/>
      <c r="E5" s="218" t="s">
        <v>129</v>
      </c>
    </row>
    <row r="6" spans="1:22" s="223" customFormat="1" ht="56.25" customHeight="1">
      <c r="A6" s="219" t="s">
        <v>3</v>
      </c>
      <c r="B6" s="220" t="s">
        <v>139</v>
      </c>
      <c r="C6" s="219" t="s">
        <v>140</v>
      </c>
      <c r="D6" s="219" t="s">
        <v>141</v>
      </c>
      <c r="E6" s="221" t="s">
        <v>142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2" s="144" customFormat="1" ht="21.75" customHeight="1">
      <c r="A7" s="493" t="s">
        <v>143</v>
      </c>
      <c r="B7" s="494"/>
      <c r="C7" s="494"/>
      <c r="D7" s="248"/>
      <c r="E7" s="24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1" customFormat="1" ht="21.75" customHeight="1">
      <c r="A8" s="224">
        <v>1</v>
      </c>
      <c r="B8" s="225" t="s">
        <v>144</v>
      </c>
      <c r="C8" s="224"/>
      <c r="D8" s="226">
        <f>SUM(D9:D29)</f>
        <v>44.5</v>
      </c>
      <c r="E8" s="227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8">
        <v>1.1000000000000001</v>
      </c>
      <c r="B9" s="229" t="s">
        <v>145</v>
      </c>
      <c r="C9" s="228" t="s">
        <v>146</v>
      </c>
      <c r="D9" s="29"/>
      <c r="E9" s="29"/>
    </row>
    <row r="10" spans="1:22" ht="27" customHeight="1">
      <c r="A10" s="228">
        <v>1.2</v>
      </c>
      <c r="B10" s="229" t="s">
        <v>147</v>
      </c>
      <c r="C10" s="228" t="s">
        <v>148</v>
      </c>
      <c r="D10" s="29"/>
      <c r="E10" s="29"/>
    </row>
    <row r="11" spans="1:22" ht="27" customHeight="1">
      <c r="A11" s="228">
        <v>1.3</v>
      </c>
      <c r="B11" s="229" t="s">
        <v>149</v>
      </c>
      <c r="C11" s="228" t="s">
        <v>150</v>
      </c>
      <c r="D11" s="29"/>
      <c r="E11" s="29"/>
    </row>
    <row r="12" spans="1:22" ht="27" customHeight="1">
      <c r="A12" s="228">
        <v>1.4</v>
      </c>
      <c r="B12" s="230" t="s">
        <v>151</v>
      </c>
      <c r="C12" s="231" t="s">
        <v>152</v>
      </c>
      <c r="D12" s="29"/>
      <c r="E12" s="29"/>
    </row>
    <row r="13" spans="1:22" ht="27" customHeight="1">
      <c r="A13" s="228">
        <v>1.5</v>
      </c>
      <c r="B13" s="230"/>
      <c r="C13" s="228" t="s">
        <v>153</v>
      </c>
      <c r="D13" s="29"/>
      <c r="E13" s="29"/>
    </row>
    <row r="14" spans="1:22" ht="18" customHeight="1">
      <c r="A14" s="228">
        <v>1.6</v>
      </c>
      <c r="B14" s="229" t="s">
        <v>211</v>
      </c>
      <c r="C14" s="228" t="s">
        <v>154</v>
      </c>
      <c r="D14" s="29"/>
      <c r="E14" s="29"/>
    </row>
    <row r="15" spans="1:22" ht="33.75" customHeight="1">
      <c r="A15" s="228">
        <v>1.7</v>
      </c>
      <c r="B15" s="230"/>
      <c r="C15" s="228" t="s">
        <v>177</v>
      </c>
      <c r="D15" s="29"/>
      <c r="E15" s="29"/>
    </row>
    <row r="16" spans="1:22" ht="22.5" customHeight="1">
      <c r="A16" s="228">
        <v>1.8</v>
      </c>
      <c r="B16" s="230"/>
      <c r="C16" s="232" t="s">
        <v>176</v>
      </c>
      <c r="D16" s="29"/>
      <c r="E16" s="29"/>
    </row>
    <row r="17" spans="1:22" ht="18" customHeight="1">
      <c r="A17" s="228">
        <v>1.9</v>
      </c>
      <c r="B17" s="230"/>
      <c r="C17" s="232" t="s">
        <v>262</v>
      </c>
      <c r="D17" s="29"/>
      <c r="E17" s="29"/>
    </row>
    <row r="18" spans="1:22" ht="18" customHeight="1">
      <c r="A18" s="233">
        <v>2</v>
      </c>
      <c r="B18" s="230"/>
      <c r="C18" s="232"/>
      <c r="D18" s="29"/>
      <c r="E18" s="29"/>
    </row>
    <row r="19" spans="1:22" ht="18" customHeight="1">
      <c r="A19" s="228">
        <v>2.1</v>
      </c>
      <c r="B19" s="230"/>
      <c r="C19" s="232"/>
      <c r="D19" s="29"/>
      <c r="E19" s="29"/>
    </row>
    <row r="20" spans="1:22" ht="18" customHeight="1">
      <c r="A20" s="228">
        <v>2.2000000000000002</v>
      </c>
      <c r="B20" s="230"/>
      <c r="C20" s="232"/>
      <c r="D20" s="29"/>
      <c r="E20" s="29"/>
    </row>
    <row r="21" spans="1:22" ht="18" customHeight="1">
      <c r="A21" s="228">
        <v>2.2999999999999998</v>
      </c>
      <c r="B21" s="230"/>
      <c r="C21" s="232"/>
      <c r="D21" s="29"/>
      <c r="E21" s="29"/>
    </row>
    <row r="22" spans="1:22" ht="27.75" customHeight="1">
      <c r="A22" s="228">
        <v>2.4</v>
      </c>
      <c r="B22" s="230"/>
      <c r="C22" s="232"/>
      <c r="D22" s="29"/>
      <c r="E22" s="29"/>
    </row>
    <row r="23" spans="1:22" ht="27.75" customHeight="1">
      <c r="A23" s="228">
        <v>2.5</v>
      </c>
      <c r="B23" s="230" t="s">
        <v>155</v>
      </c>
      <c r="C23" s="228" t="s">
        <v>38</v>
      </c>
      <c r="D23" s="29">
        <v>44.5</v>
      </c>
      <c r="E23" s="29"/>
    </row>
    <row r="24" spans="1:22" ht="27.75" customHeight="1">
      <c r="A24" s="228">
        <v>2.6</v>
      </c>
      <c r="B24" s="230" t="s">
        <v>155</v>
      </c>
      <c r="C24" s="228" t="s">
        <v>51</v>
      </c>
      <c r="D24" s="29"/>
      <c r="E24" s="29"/>
    </row>
    <row r="25" spans="1:22" ht="27.75" customHeight="1">
      <c r="A25" s="228">
        <v>2.7</v>
      </c>
      <c r="B25" s="230" t="s">
        <v>155</v>
      </c>
      <c r="C25" s="228" t="s">
        <v>156</v>
      </c>
      <c r="D25" s="29"/>
      <c r="E25" s="29"/>
    </row>
    <row r="26" spans="1:22" ht="27.75" customHeight="1">
      <c r="A26" s="228">
        <v>2.8</v>
      </c>
      <c r="B26" s="230" t="s">
        <v>155</v>
      </c>
      <c r="C26" s="228" t="s">
        <v>157</v>
      </c>
      <c r="D26" s="29"/>
      <c r="E26" s="29"/>
    </row>
    <row r="27" spans="1:22" ht="27" customHeight="1">
      <c r="A27" s="228">
        <v>2.9</v>
      </c>
      <c r="B27" s="229" t="s">
        <v>158</v>
      </c>
      <c r="C27" s="228" t="s">
        <v>159</v>
      </c>
      <c r="D27" s="29"/>
      <c r="E27" s="29"/>
    </row>
    <row r="28" spans="1:22" ht="26.25" customHeight="1">
      <c r="A28" s="234">
        <v>2.1</v>
      </c>
      <c r="B28" s="230" t="s">
        <v>160</v>
      </c>
      <c r="C28" s="228" t="s">
        <v>161</v>
      </c>
      <c r="D28" s="29"/>
      <c r="E28" s="29"/>
    </row>
    <row r="29" spans="1:22" ht="26.25" customHeight="1">
      <c r="A29" s="234">
        <v>2.11</v>
      </c>
      <c r="B29" s="230"/>
      <c r="C29" s="232" t="s">
        <v>162</v>
      </c>
      <c r="D29" s="29"/>
      <c r="E29" s="29"/>
    </row>
    <row r="30" spans="1:22" s="181" customFormat="1" ht="34.5" customHeight="1">
      <c r="A30" s="224">
        <v>2</v>
      </c>
      <c r="B30" s="235" t="s">
        <v>163</v>
      </c>
      <c r="C30" s="224"/>
      <c r="D30" s="226">
        <f>SUM(D31:D33)</f>
        <v>0</v>
      </c>
      <c r="E30" s="227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8">
        <v>2.1</v>
      </c>
      <c r="B31" s="230"/>
      <c r="C31" s="228" t="s">
        <v>164</v>
      </c>
      <c r="D31" s="29"/>
      <c r="E31" s="29"/>
    </row>
    <row r="32" spans="1:22" ht="21" customHeight="1">
      <c r="A32" s="228">
        <v>2.2000000000000002</v>
      </c>
      <c r="B32" s="230" t="s">
        <v>165</v>
      </c>
      <c r="C32" s="228" t="s">
        <v>166</v>
      </c>
      <c r="D32" s="29"/>
      <c r="E32" s="29"/>
    </row>
    <row r="33" spans="1:22" ht="26.25" customHeight="1">
      <c r="A33" s="228">
        <v>2.2999999999999998</v>
      </c>
      <c r="B33" s="230" t="s">
        <v>165</v>
      </c>
      <c r="C33" s="228" t="s">
        <v>167</v>
      </c>
      <c r="D33" s="29"/>
      <c r="E33" s="236"/>
    </row>
    <row r="34" spans="1:22" s="213" customFormat="1" ht="21.75" customHeight="1">
      <c r="A34" s="65"/>
      <c r="B34" s="237" t="s">
        <v>73</v>
      </c>
      <c r="C34" s="238"/>
      <c r="D34" s="239">
        <f>D8+D30</f>
        <v>44.5</v>
      </c>
      <c r="E34" s="240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</row>
    <row r="35" spans="1:22" s="144" customFormat="1" ht="33.75" customHeight="1">
      <c r="A35" s="493" t="s">
        <v>168</v>
      </c>
      <c r="B35" s="494"/>
      <c r="C35" s="494"/>
      <c r="D35" s="248"/>
      <c r="E35" s="24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8">
        <v>1.1000000000000001</v>
      </c>
      <c r="B36" s="229" t="s">
        <v>145</v>
      </c>
      <c r="C36" s="228" t="s">
        <v>146</v>
      </c>
      <c r="D36" s="29">
        <v>686.3</v>
      </c>
      <c r="E36" s="29"/>
    </row>
    <row r="37" spans="1:22" ht="21" customHeight="1">
      <c r="A37" s="228">
        <v>1.2</v>
      </c>
      <c r="B37" s="229" t="s">
        <v>147</v>
      </c>
      <c r="C37" s="228" t="s">
        <v>148</v>
      </c>
      <c r="D37" s="29">
        <v>145.1</v>
      </c>
      <c r="E37" s="29"/>
    </row>
    <row r="38" spans="1:22" ht="21" customHeight="1">
      <c r="A38" s="228">
        <v>1.3</v>
      </c>
      <c r="B38" s="229" t="s">
        <v>149</v>
      </c>
      <c r="C38" s="228" t="s">
        <v>150</v>
      </c>
      <c r="D38" s="29">
        <v>51.7</v>
      </c>
      <c r="E38" s="29"/>
    </row>
    <row r="39" spans="1:22" ht="21" customHeight="1">
      <c r="A39" s="228">
        <v>1.4</v>
      </c>
      <c r="B39" s="230" t="s">
        <v>151</v>
      </c>
      <c r="C39" s="231" t="s">
        <v>152</v>
      </c>
      <c r="D39" s="29"/>
      <c r="E39" s="29"/>
    </row>
    <row r="40" spans="1:22" ht="21" customHeight="1">
      <c r="A40" s="228">
        <v>1.5</v>
      </c>
      <c r="B40" s="230"/>
      <c r="C40" s="228" t="s">
        <v>153</v>
      </c>
      <c r="D40" s="29"/>
      <c r="E40" s="29"/>
    </row>
    <row r="41" spans="1:22" ht="20.25" customHeight="1">
      <c r="A41" s="228">
        <v>1.6</v>
      </c>
      <c r="B41" s="229" t="s">
        <v>211</v>
      </c>
      <c r="C41" s="228" t="s">
        <v>154</v>
      </c>
      <c r="D41" s="29">
        <v>16.7</v>
      </c>
      <c r="E41" s="29"/>
    </row>
    <row r="42" spans="1:22" ht="33.75" customHeight="1">
      <c r="A42" s="228">
        <v>1.7</v>
      </c>
      <c r="B42" s="230"/>
      <c r="C42" s="228" t="s">
        <v>177</v>
      </c>
      <c r="D42" s="29"/>
      <c r="E42" s="29"/>
    </row>
    <row r="43" spans="1:22" ht="23.25" customHeight="1">
      <c r="A43" s="228">
        <v>1.8</v>
      </c>
      <c r="B43" s="230"/>
      <c r="C43" s="232"/>
      <c r="D43" s="29"/>
      <c r="E43" s="29"/>
    </row>
    <row r="44" spans="1:22" ht="23.25" customHeight="1">
      <c r="A44" s="228">
        <v>1.9</v>
      </c>
      <c r="B44" s="230"/>
      <c r="C44" s="232" t="s">
        <v>263</v>
      </c>
      <c r="D44" s="29"/>
      <c r="E44" s="29"/>
    </row>
    <row r="45" spans="1:22" ht="23.25" customHeight="1">
      <c r="A45" s="233">
        <v>2</v>
      </c>
      <c r="B45" s="230"/>
      <c r="C45" s="232" t="s">
        <v>264</v>
      </c>
      <c r="D45" s="29"/>
      <c r="E45" s="29"/>
    </row>
    <row r="46" spans="1:22" ht="23.25" customHeight="1">
      <c r="A46" s="228">
        <v>2.1</v>
      </c>
      <c r="B46" s="230"/>
      <c r="C46" s="232" t="s">
        <v>265</v>
      </c>
      <c r="D46" s="29"/>
      <c r="E46" s="29"/>
    </row>
    <row r="47" spans="1:22" ht="21" customHeight="1">
      <c r="A47" s="228">
        <v>2.2000000000000002</v>
      </c>
      <c r="B47" s="230" t="s">
        <v>155</v>
      </c>
      <c r="C47" s="228" t="s">
        <v>38</v>
      </c>
      <c r="D47" s="29"/>
      <c r="E47" s="29"/>
    </row>
    <row r="48" spans="1:22" ht="21" customHeight="1">
      <c r="A48" s="228">
        <v>2.2999999999999998</v>
      </c>
      <c r="B48" s="230" t="s">
        <v>155</v>
      </c>
      <c r="C48" s="228" t="s">
        <v>51</v>
      </c>
      <c r="D48" s="29"/>
      <c r="E48" s="29"/>
    </row>
    <row r="49" spans="1:22" ht="21" customHeight="1">
      <c r="A49" s="228">
        <v>2.4</v>
      </c>
      <c r="B49" s="230" t="s">
        <v>155</v>
      </c>
      <c r="C49" s="228" t="s">
        <v>156</v>
      </c>
      <c r="D49" s="29">
        <v>15.3</v>
      </c>
      <c r="E49" s="29"/>
    </row>
    <row r="50" spans="1:22" ht="24" customHeight="1">
      <c r="A50" s="228">
        <v>2.5</v>
      </c>
      <c r="B50" s="230" t="s">
        <v>155</v>
      </c>
      <c r="C50" s="228" t="s">
        <v>157</v>
      </c>
      <c r="D50" s="29">
        <v>0.8</v>
      </c>
      <c r="E50" s="29"/>
    </row>
    <row r="51" spans="1:22" ht="24" customHeight="1">
      <c r="A51" s="228">
        <v>2.6</v>
      </c>
      <c r="B51" s="229" t="s">
        <v>158</v>
      </c>
      <c r="C51" s="228" t="s">
        <v>159</v>
      </c>
      <c r="D51" s="29">
        <v>8.6</v>
      </c>
      <c r="E51" s="29"/>
    </row>
    <row r="52" spans="1:22" ht="24" customHeight="1">
      <c r="A52" s="228">
        <v>2.7</v>
      </c>
      <c r="B52" s="230" t="s">
        <v>160</v>
      </c>
      <c r="C52" s="228" t="s">
        <v>161</v>
      </c>
      <c r="D52" s="29">
        <v>0</v>
      </c>
      <c r="E52" s="29"/>
    </row>
    <row r="53" spans="1:22" ht="24" customHeight="1">
      <c r="A53" s="228">
        <v>2.8</v>
      </c>
      <c r="B53" s="230"/>
      <c r="C53" s="232" t="s">
        <v>162</v>
      </c>
      <c r="D53" s="29"/>
      <c r="E53" s="29"/>
    </row>
    <row r="54" spans="1:22" ht="33" customHeight="1">
      <c r="A54" s="228"/>
      <c r="B54" s="225" t="s">
        <v>169</v>
      </c>
      <c r="C54" s="28"/>
      <c r="D54" s="226">
        <f>SUM(D55:D58)</f>
        <v>0</v>
      </c>
      <c r="E54" s="29"/>
    </row>
    <row r="55" spans="1:22" ht="33" customHeight="1">
      <c r="A55" s="228">
        <v>1.1000000000000001</v>
      </c>
      <c r="B55" s="270"/>
      <c r="C55" s="271" t="s">
        <v>175</v>
      </c>
      <c r="D55" s="233"/>
      <c r="E55" s="29"/>
      <c r="F55" s="168"/>
    </row>
    <row r="56" spans="1:22" ht="30" customHeight="1">
      <c r="A56" s="228">
        <v>1.2</v>
      </c>
      <c r="B56" s="241"/>
      <c r="C56" s="228" t="s">
        <v>164</v>
      </c>
      <c r="D56" s="29"/>
      <c r="E56" s="228"/>
    </row>
    <row r="57" spans="1:22" ht="24.75" customHeight="1">
      <c r="A57" s="228">
        <v>1.3</v>
      </c>
      <c r="B57" s="230" t="s">
        <v>160</v>
      </c>
      <c r="C57" s="228" t="s">
        <v>166</v>
      </c>
      <c r="D57" s="29"/>
      <c r="E57" s="29"/>
    </row>
    <row r="58" spans="1:22" ht="24.75" customHeight="1">
      <c r="A58" s="228">
        <v>1.4</v>
      </c>
      <c r="B58" s="230" t="s">
        <v>160</v>
      </c>
      <c r="C58" s="228" t="s">
        <v>167</v>
      </c>
      <c r="D58" s="29"/>
      <c r="E58" s="29"/>
    </row>
    <row r="59" spans="1:22" s="213" customFormat="1" ht="29.25" customHeight="1">
      <c r="A59" s="242"/>
      <c r="B59" s="237" t="s">
        <v>73</v>
      </c>
      <c r="C59" s="243"/>
      <c r="D59" s="244">
        <f>SUM(D36:D53)</f>
        <v>924.5</v>
      </c>
      <c r="E59" s="245"/>
      <c r="F59" s="453">
        <f>+D59-D54</f>
        <v>924.5</v>
      </c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</row>
    <row r="60" spans="1:22" ht="10.5" customHeight="1"/>
    <row r="61" spans="1:22" ht="39" customHeight="1">
      <c r="C61" s="246" t="s">
        <v>170</v>
      </c>
    </row>
    <row r="62" spans="1:22" ht="59.25" customHeight="1">
      <c r="A62" s="247">
        <v>1</v>
      </c>
      <c r="B62" s="248" t="s">
        <v>242</v>
      </c>
      <c r="C62" s="244">
        <f>+'Dramakan hosqer'!C13</f>
        <v>2327.9</v>
      </c>
      <c r="D62" s="495" t="s">
        <v>171</v>
      </c>
      <c r="E62" s="496"/>
    </row>
    <row r="63" spans="1:22" ht="36.75" customHeight="1"/>
    <row r="64" spans="1:22" s="181" customFormat="1" ht="25.5" customHeight="1">
      <c r="A64" s="249"/>
      <c r="B64" s="212" t="s">
        <v>2</v>
      </c>
      <c r="C64" s="250"/>
      <c r="D64" s="497" t="str">
        <f>+'Ekamut-caxs'!C83</f>
        <v>Դ․Ֆահրադյան</v>
      </c>
      <c r="E64" s="497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1" customFormat="1" ht="12.75" customHeight="1">
      <c r="A65" s="249"/>
      <c r="C65" s="251"/>
      <c r="D65" s="492" t="s">
        <v>97</v>
      </c>
      <c r="E65" s="492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1" customFormat="1" ht="22.5" customHeight="1">
      <c r="A66" s="249"/>
      <c r="B66" s="212" t="s">
        <v>6</v>
      </c>
      <c r="C66" s="250"/>
      <c r="D66" s="497" t="str">
        <f>+'Ekamut-caxs'!C85</f>
        <v>Գ․Մնացականյան</v>
      </c>
      <c r="E66" s="497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1" customFormat="1" ht="13.5" customHeight="1">
      <c r="A67" s="249"/>
      <c r="B67" s="252"/>
      <c r="C67" s="249" t="s">
        <v>1</v>
      </c>
      <c r="D67" s="492" t="s">
        <v>97</v>
      </c>
      <c r="E67" s="492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3" customFormat="1" ht="36" customHeight="1"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</row>
    <row r="76" spans="1:22" ht="24" customHeight="1"/>
    <row r="77" spans="1:22" ht="0.75" hidden="1" customHeight="1"/>
    <row r="78" spans="1:22" s="181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3"/>
      <c r="B82" s="1"/>
      <c r="C82" s="1"/>
      <c r="D82" s="1"/>
      <c r="E82" s="1"/>
    </row>
    <row r="83" spans="1:5" s="18" customFormat="1" ht="24" customHeight="1">
      <c r="A83" s="143"/>
      <c r="B83" s="1"/>
      <c r="C83" s="1"/>
      <c r="D83" s="1"/>
      <c r="E83" s="1"/>
    </row>
    <row r="84" spans="1:5" s="18" customFormat="1">
      <c r="A84" s="143"/>
      <c r="B84" s="1"/>
      <c r="C84" s="1"/>
      <c r="D84" s="1"/>
      <c r="E84" s="1"/>
    </row>
    <row r="85" spans="1:5" s="18" customFormat="1" ht="24.75" customHeight="1">
      <c r="A85" s="14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F12" sqref="F1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06" t="s">
        <v>71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</row>
    <row r="2" spans="1:15" s="21" customFormat="1" ht="25.5" customHeight="1">
      <c r="A2" s="481" t="str">
        <f>+'Ekamut-caxs'!A8:D8</f>
        <v xml:space="preserve"> Երևանի Շենգավիթ վարչական շրջանի «Պատանեկության Ստեղծագործական Կենտրոն»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20"/>
      <c r="O2" s="20"/>
    </row>
    <row r="3" spans="1:15" ht="25.5" customHeight="1">
      <c r="A3" s="501" t="s">
        <v>243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</row>
    <row r="4" spans="1:15" ht="21" customHeight="1" thickBot="1">
      <c r="M4" s="158" t="s">
        <v>0</v>
      </c>
    </row>
    <row r="5" spans="1:15" ht="33.75" customHeight="1">
      <c r="A5" s="508" t="s">
        <v>134</v>
      </c>
      <c r="B5" s="510" t="s">
        <v>72</v>
      </c>
      <c r="C5" s="518" t="s">
        <v>226</v>
      </c>
      <c r="D5" s="512" t="s">
        <v>183</v>
      </c>
      <c r="E5" s="513"/>
      <c r="F5" s="513"/>
      <c r="G5" s="513"/>
      <c r="H5" s="513"/>
      <c r="I5" s="513"/>
      <c r="J5" s="513"/>
      <c r="K5" s="513"/>
      <c r="L5" s="514"/>
      <c r="M5" s="515" t="s">
        <v>137</v>
      </c>
    </row>
    <row r="6" spans="1:15" ht="78.75" customHeight="1">
      <c r="A6" s="509"/>
      <c r="B6" s="511"/>
      <c r="C6" s="519"/>
      <c r="D6" s="372" t="s">
        <v>212</v>
      </c>
      <c r="E6" s="370" t="s">
        <v>233</v>
      </c>
      <c r="F6" s="370" t="s">
        <v>234</v>
      </c>
      <c r="G6" s="370" t="s">
        <v>135</v>
      </c>
      <c r="H6" s="370" t="s">
        <v>186</v>
      </c>
      <c r="I6" s="370" t="s">
        <v>185</v>
      </c>
      <c r="J6" s="370" t="s">
        <v>120</v>
      </c>
      <c r="K6" s="326" t="s">
        <v>173</v>
      </c>
      <c r="L6" s="373" t="s">
        <v>184</v>
      </c>
      <c r="M6" s="516"/>
    </row>
    <row r="7" spans="1:15" ht="31.5" customHeight="1">
      <c r="A7" s="372">
        <v>1</v>
      </c>
      <c r="B7" s="389" t="s">
        <v>193</v>
      </c>
      <c r="C7" s="385">
        <v>41033.199999999997</v>
      </c>
      <c r="D7" s="374">
        <f>+D12*2</f>
        <v>7737</v>
      </c>
      <c r="E7" s="315">
        <v>779</v>
      </c>
      <c r="F7" s="315">
        <f>+D17</f>
        <v>121.08</v>
      </c>
      <c r="G7" s="315">
        <f>+J17</f>
        <v>115.55</v>
      </c>
      <c r="H7" s="315"/>
      <c r="I7" s="315">
        <v>200.4</v>
      </c>
      <c r="J7" s="315">
        <f>113.5*2</f>
        <v>227</v>
      </c>
      <c r="K7" s="315"/>
      <c r="L7" s="375"/>
      <c r="M7" s="382">
        <f>ROUND(SUM(C7:L7),1)</f>
        <v>50213.2</v>
      </c>
    </row>
    <row r="8" spans="1:15" ht="31.5" customHeight="1">
      <c r="A8" s="372">
        <v>1.1000000000000001</v>
      </c>
      <c r="B8" s="390" t="s">
        <v>120</v>
      </c>
      <c r="C8" s="388">
        <v>1283</v>
      </c>
      <c r="D8" s="376" t="s">
        <v>179</v>
      </c>
      <c r="E8" s="340" t="s">
        <v>179</v>
      </c>
      <c r="F8" s="340" t="s">
        <v>179</v>
      </c>
      <c r="G8" s="340" t="s">
        <v>179</v>
      </c>
      <c r="H8" s="340" t="s">
        <v>179</v>
      </c>
      <c r="I8" s="340" t="s">
        <v>179</v>
      </c>
      <c r="J8" s="340" t="s">
        <v>179</v>
      </c>
      <c r="K8" s="340" t="s">
        <v>179</v>
      </c>
      <c r="L8" s="377" t="s">
        <v>179</v>
      </c>
      <c r="M8" s="383" t="s">
        <v>179</v>
      </c>
    </row>
    <row r="9" spans="1:15" ht="31.5" customHeight="1">
      <c r="A9" s="372">
        <v>1.2</v>
      </c>
      <c r="B9" s="467" t="s">
        <v>281</v>
      </c>
      <c r="C9" s="388"/>
      <c r="D9" s="376" t="s">
        <v>179</v>
      </c>
      <c r="E9" s="340" t="s">
        <v>179</v>
      </c>
      <c r="F9" s="340" t="s">
        <v>179</v>
      </c>
      <c r="G9" s="340" t="s">
        <v>179</v>
      </c>
      <c r="H9" s="340" t="s">
        <v>179</v>
      </c>
      <c r="I9" s="340" t="s">
        <v>179</v>
      </c>
      <c r="J9" s="340" t="s">
        <v>179</v>
      </c>
      <c r="K9" s="340" t="s">
        <v>179</v>
      </c>
      <c r="L9" s="377" t="s">
        <v>179</v>
      </c>
      <c r="M9" s="383" t="s">
        <v>179</v>
      </c>
    </row>
    <row r="10" spans="1:15" ht="33.75" customHeight="1">
      <c r="A10" s="372">
        <v>2</v>
      </c>
      <c r="B10" s="391" t="s">
        <v>94</v>
      </c>
      <c r="C10" s="386">
        <v>42</v>
      </c>
      <c r="D10" s="378"/>
      <c r="E10" s="340" t="s">
        <v>179</v>
      </c>
      <c r="F10" s="340" t="s">
        <v>179</v>
      </c>
      <c r="G10" s="340" t="s">
        <v>179</v>
      </c>
      <c r="H10" s="340" t="s">
        <v>179</v>
      </c>
      <c r="I10" s="340" t="s">
        <v>179</v>
      </c>
      <c r="J10" s="340" t="s">
        <v>179</v>
      </c>
      <c r="K10" s="340" t="s">
        <v>179</v>
      </c>
      <c r="L10" s="377" t="s">
        <v>179</v>
      </c>
      <c r="M10" s="382">
        <f>ROUND(SUM(C10:L10),1)</f>
        <v>42</v>
      </c>
    </row>
    <row r="11" spans="1:15" s="186" customFormat="1" ht="34.5" customHeight="1" thickBot="1">
      <c r="A11" s="392"/>
      <c r="B11" s="393" t="s">
        <v>73</v>
      </c>
      <c r="C11" s="387" t="s">
        <v>179</v>
      </c>
      <c r="D11" s="379" t="s">
        <v>179</v>
      </c>
      <c r="E11" s="380" t="s">
        <v>179</v>
      </c>
      <c r="F11" s="380" t="s">
        <v>179</v>
      </c>
      <c r="G11" s="380" t="s">
        <v>179</v>
      </c>
      <c r="H11" s="380" t="s">
        <v>179</v>
      </c>
      <c r="I11" s="380" t="s">
        <v>179</v>
      </c>
      <c r="J11" s="380" t="s">
        <v>179</v>
      </c>
      <c r="K11" s="380" t="s">
        <v>179</v>
      </c>
      <c r="L11" s="381" t="s">
        <v>179</v>
      </c>
      <c r="M11" s="384">
        <f>ROUND(SUM(M7:M10),1)</f>
        <v>50255.199999999997</v>
      </c>
    </row>
    <row r="12" spans="1:15" s="186" customFormat="1" ht="34.5" customHeight="1">
      <c r="B12" s="274"/>
      <c r="C12" s="274">
        <f>+C7/10</f>
        <v>4103.32</v>
      </c>
      <c r="D12" s="275">
        <f>4258-389.5</f>
        <v>3868.5</v>
      </c>
      <c r="E12" s="275"/>
      <c r="F12" s="275"/>
      <c r="G12" s="275"/>
      <c r="H12" s="201"/>
      <c r="I12" s="201"/>
      <c r="J12" s="277"/>
      <c r="K12" s="201"/>
      <c r="L12" s="275"/>
      <c r="M12" s="276"/>
    </row>
    <row r="13" spans="1:15" s="188" customFormat="1" ht="21" customHeight="1">
      <c r="B13" s="199"/>
      <c r="C13" s="199"/>
      <c r="D13" s="253"/>
      <c r="E13" s="253"/>
      <c r="F13" s="327"/>
      <c r="G13" s="256"/>
      <c r="H13" s="187"/>
      <c r="I13" s="187"/>
      <c r="J13" s="253"/>
      <c r="K13" s="517"/>
      <c r="L13" s="517"/>
      <c r="M13" s="312"/>
    </row>
    <row r="14" spans="1:15" s="186" customFormat="1" ht="69" customHeight="1">
      <c r="B14" s="503" t="s">
        <v>189</v>
      </c>
      <c r="C14" s="520"/>
      <c r="D14" s="504"/>
      <c r="E14" s="253"/>
      <c r="H14" s="253"/>
      <c r="I14" s="503" t="s">
        <v>188</v>
      </c>
      <c r="J14" s="504"/>
      <c r="K14" s="253"/>
      <c r="L14" s="253"/>
      <c r="M14" s="253"/>
    </row>
    <row r="15" spans="1:15" s="186" customFormat="1" ht="48" customHeight="1">
      <c r="B15" s="258" t="s">
        <v>174</v>
      </c>
      <c r="C15" s="219" t="s">
        <v>232</v>
      </c>
      <c r="D15" s="219" t="s">
        <v>231</v>
      </c>
      <c r="E15" s="328"/>
      <c r="H15" s="287"/>
      <c r="I15" s="258" t="s">
        <v>174</v>
      </c>
      <c r="J15" s="219" t="s">
        <v>187</v>
      </c>
      <c r="K15" s="328"/>
      <c r="L15" s="328"/>
      <c r="M15" s="287"/>
    </row>
    <row r="16" spans="1:15" s="186" customFormat="1" ht="24" customHeight="1">
      <c r="B16" s="341">
        <v>93289</v>
      </c>
      <c r="C16" s="342">
        <f>ROUND(4*B16*2/1000,1)</f>
        <v>746.3</v>
      </c>
      <c r="D16" s="342">
        <f>348.8/5*2</f>
        <v>139.52000000000001</v>
      </c>
      <c r="E16" s="343"/>
      <c r="H16" s="287"/>
      <c r="I16" s="341">
        <v>93289</v>
      </c>
      <c r="J16" s="345">
        <f>723.3/12*2</f>
        <v>120.55</v>
      </c>
      <c r="K16" s="328"/>
      <c r="L16" s="328"/>
      <c r="M16" s="287"/>
    </row>
    <row r="17" spans="2:13" s="200" customFormat="1" ht="24" customHeight="1">
      <c r="B17" s="341">
        <v>97380</v>
      </c>
      <c r="C17" s="342">
        <f>ROUND(4*B17*2/1000,1)</f>
        <v>779</v>
      </c>
      <c r="D17" s="345">
        <f>302.7/5*2</f>
        <v>121.08</v>
      </c>
      <c r="E17" s="371"/>
      <c r="H17" s="329"/>
      <c r="I17" s="344">
        <v>97380</v>
      </c>
      <c r="J17" s="345">
        <f>693.3/12*2</f>
        <v>115.55</v>
      </c>
      <c r="K17" s="259"/>
      <c r="L17" s="259"/>
      <c r="M17" s="329"/>
    </row>
    <row r="18" spans="2:13" ht="19.5" customHeight="1"/>
    <row r="19" spans="2:13" s="156" customFormat="1" ht="24" customHeight="1">
      <c r="B19" s="159" t="s">
        <v>2</v>
      </c>
      <c r="C19" s="159"/>
      <c r="F19" s="160"/>
      <c r="G19" s="161"/>
      <c r="H19" s="507" t="str">
        <f>+'Ekamut-caxs'!C83</f>
        <v>Դ․Ֆահրադյան</v>
      </c>
      <c r="I19" s="507"/>
      <c r="J19" s="507"/>
      <c r="K19" s="162"/>
    </row>
    <row r="20" spans="2:13" s="145" customFormat="1" ht="17.25" customHeight="1">
      <c r="B20" s="149"/>
      <c r="C20" s="149"/>
      <c r="F20" s="163" t="s">
        <v>96</v>
      </c>
      <c r="G20" s="164"/>
      <c r="H20" s="505" t="s">
        <v>97</v>
      </c>
      <c r="I20" s="505"/>
      <c r="J20" s="505"/>
      <c r="K20" s="150"/>
    </row>
    <row r="21" spans="2:13" s="156" customFormat="1" ht="24.75" customHeight="1">
      <c r="B21" s="157" t="s">
        <v>6</v>
      </c>
      <c r="C21" s="157"/>
      <c r="F21" s="165"/>
      <c r="G21" s="166"/>
      <c r="H21" s="507" t="str">
        <f>+'Ekamut-caxs'!C85</f>
        <v>Գ․Մնացականյան</v>
      </c>
      <c r="I21" s="507"/>
      <c r="J21" s="507"/>
      <c r="K21" s="162"/>
    </row>
    <row r="22" spans="2:13" s="145" customFormat="1" ht="18.75" customHeight="1">
      <c r="F22" s="163" t="s">
        <v>96</v>
      </c>
      <c r="G22" s="164"/>
      <c r="H22" s="505" t="s">
        <v>97</v>
      </c>
      <c r="I22" s="505"/>
      <c r="J22" s="505"/>
      <c r="K22" s="150"/>
    </row>
    <row r="23" spans="2:13" s="146" customFormat="1" ht="15.6">
      <c r="D23" s="150"/>
      <c r="E23" s="150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5" zoomScale="106" zoomScaleSheetLayoutView="106" workbookViewId="0">
      <selection activeCell="F12" sqref="F12"/>
    </sheetView>
  </sheetViews>
  <sheetFormatPr defaultColWidth="9.109375" defaultRowHeight="15.6"/>
  <cols>
    <col min="1" max="1" width="4.109375" style="146" customWidth="1"/>
    <col min="2" max="2" width="19.109375" style="146" customWidth="1"/>
    <col min="3" max="3" width="14.88671875" style="146" customWidth="1"/>
    <col min="4" max="4" width="16" style="146" customWidth="1"/>
    <col min="5" max="5" width="14.88671875" style="146" customWidth="1"/>
    <col min="6" max="6" width="16.33203125" style="146" customWidth="1"/>
    <col min="7" max="13" width="14.88671875" style="146" customWidth="1"/>
    <col min="14" max="16384" width="9.109375" style="146"/>
  </cols>
  <sheetData>
    <row r="1" spans="1:13" s="145" customFormat="1" ht="18.75" customHeight="1">
      <c r="A1" s="524" t="s">
        <v>71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</row>
    <row r="2" spans="1:13" s="145" customFormat="1" ht="21.75" customHeight="1">
      <c r="A2" s="525" t="str">
        <f>+'Ekamut-caxs'!A8:D8</f>
        <v xml:space="preserve"> Երևանի Շենգավիթ վարչական շրջանի «Պատանեկության Ստեղծագործական Կենտրոն»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</row>
    <row r="3" spans="1:13" s="145" customFormat="1" ht="21" customHeight="1">
      <c r="A3" s="525" t="s">
        <v>98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</row>
    <row r="4" spans="1:13" ht="21" customHeight="1" thickBot="1">
      <c r="A4" s="427"/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</row>
    <row r="5" spans="1:13" s="151" customFormat="1" ht="24.75" customHeight="1">
      <c r="A5" s="527" t="s">
        <v>118</v>
      </c>
      <c r="B5" s="529" t="s">
        <v>99</v>
      </c>
      <c r="C5" s="521" t="s">
        <v>100</v>
      </c>
      <c r="D5" s="522"/>
      <c r="E5" s="522"/>
      <c r="F5" s="523"/>
      <c r="G5" s="531" t="s">
        <v>101</v>
      </c>
      <c r="H5" s="531"/>
      <c r="I5" s="531"/>
      <c r="J5" s="531"/>
      <c r="K5" s="521" t="s">
        <v>126</v>
      </c>
      <c r="L5" s="522"/>
      <c r="M5" s="523"/>
    </row>
    <row r="6" spans="1:13" s="155" customFormat="1" ht="51" customHeight="1" thickBot="1">
      <c r="A6" s="528"/>
      <c r="B6" s="530"/>
      <c r="C6" s="152" t="s">
        <v>221</v>
      </c>
      <c r="D6" s="153" t="s">
        <v>222</v>
      </c>
      <c r="E6" s="153" t="s">
        <v>244</v>
      </c>
      <c r="F6" s="154" t="s">
        <v>245</v>
      </c>
      <c r="G6" s="153" t="s">
        <v>223</v>
      </c>
      <c r="H6" s="196" t="s">
        <v>222</v>
      </c>
      <c r="I6" s="153" t="s">
        <v>246</v>
      </c>
      <c r="J6" s="458" t="s">
        <v>245</v>
      </c>
      <c r="K6" s="153" t="s">
        <v>221</v>
      </c>
      <c r="L6" s="463" t="s">
        <v>244</v>
      </c>
      <c r="M6" s="154" t="s">
        <v>245</v>
      </c>
    </row>
    <row r="7" spans="1:13" ht="19.5" customHeight="1">
      <c r="A7" s="147">
        <v>1</v>
      </c>
      <c r="B7" s="203" t="s">
        <v>102</v>
      </c>
      <c r="C7" s="283" t="s">
        <v>224</v>
      </c>
      <c r="D7" s="279" t="s">
        <v>224</v>
      </c>
      <c r="E7" s="400">
        <v>5916</v>
      </c>
      <c r="F7" s="401">
        <v>822324</v>
      </c>
      <c r="G7" s="283" t="s">
        <v>224</v>
      </c>
      <c r="H7" s="279" t="s">
        <v>224</v>
      </c>
      <c r="I7" s="455">
        <v>3922</v>
      </c>
      <c r="J7" s="459">
        <v>167380</v>
      </c>
      <c r="K7" s="457" t="s">
        <v>224</v>
      </c>
      <c r="L7" s="461">
        <v>230</v>
      </c>
      <c r="M7" s="406">
        <f t="shared" ref="M7:M16" si="0">+L7*200.47</f>
        <v>46108.1</v>
      </c>
    </row>
    <row r="8" spans="1:13" ht="19.5" customHeight="1">
      <c r="A8" s="147">
        <v>2</v>
      </c>
      <c r="B8" s="203" t="s">
        <v>225</v>
      </c>
      <c r="C8" s="283" t="s">
        <v>224</v>
      </c>
      <c r="D8" s="279" t="s">
        <v>224</v>
      </c>
      <c r="E8" s="400">
        <v>4656</v>
      </c>
      <c r="F8" s="401">
        <v>647184</v>
      </c>
      <c r="G8" s="283" t="s">
        <v>224</v>
      </c>
      <c r="H8" s="279" t="s">
        <v>224</v>
      </c>
      <c r="I8" s="456">
        <f>802+2034</f>
        <v>2836</v>
      </c>
      <c r="J8" s="456">
        <v>143663</v>
      </c>
      <c r="K8" s="457" t="s">
        <v>224</v>
      </c>
      <c r="L8" s="454">
        <v>208</v>
      </c>
      <c r="M8" s="406">
        <f t="shared" si="0"/>
        <v>41697.760000000002</v>
      </c>
    </row>
    <row r="9" spans="1:13" ht="19.5" customHeight="1">
      <c r="A9" s="147">
        <v>3</v>
      </c>
      <c r="B9" s="203" t="s">
        <v>103</v>
      </c>
      <c r="C9" s="283" t="s">
        <v>224</v>
      </c>
      <c r="D9" s="279" t="s">
        <v>224</v>
      </c>
      <c r="E9" s="400">
        <v>4005</v>
      </c>
      <c r="F9" s="401">
        <v>556695</v>
      </c>
      <c r="G9" s="283" t="s">
        <v>224</v>
      </c>
      <c r="H9" s="279" t="s">
        <v>224</v>
      </c>
      <c r="I9" s="459">
        <v>2955</v>
      </c>
      <c r="J9" s="456">
        <v>149688</v>
      </c>
      <c r="K9" s="457" t="s">
        <v>224</v>
      </c>
      <c r="L9" s="461">
        <v>185</v>
      </c>
      <c r="M9" s="406">
        <f t="shared" si="0"/>
        <v>37086.949999999997</v>
      </c>
    </row>
    <row r="10" spans="1:13" ht="19.5" customHeight="1">
      <c r="A10" s="147">
        <v>4</v>
      </c>
      <c r="B10" s="203" t="s">
        <v>104</v>
      </c>
      <c r="C10" s="283" t="s">
        <v>224</v>
      </c>
      <c r="D10" s="279" t="s">
        <v>224</v>
      </c>
      <c r="E10" s="400"/>
      <c r="F10" s="401"/>
      <c r="G10" s="283" t="s">
        <v>224</v>
      </c>
      <c r="H10" s="279" t="s">
        <v>224</v>
      </c>
      <c r="I10" s="462">
        <f>456+1035</f>
        <v>1491</v>
      </c>
      <c r="J10" s="456">
        <v>75185</v>
      </c>
      <c r="K10" s="325" t="s">
        <v>224</v>
      </c>
      <c r="L10" s="454">
        <v>218</v>
      </c>
      <c r="M10" s="406">
        <f t="shared" si="0"/>
        <v>43702.46</v>
      </c>
    </row>
    <row r="11" spans="1:13" ht="19.5" customHeight="1">
      <c r="A11" s="147">
        <v>5</v>
      </c>
      <c r="B11" s="203" t="s">
        <v>105</v>
      </c>
      <c r="C11" s="283" t="s">
        <v>224</v>
      </c>
      <c r="D11" s="279" t="s">
        <v>224</v>
      </c>
      <c r="E11" s="400"/>
      <c r="F11" s="401"/>
      <c r="G11" s="283" t="s">
        <v>224</v>
      </c>
      <c r="H11" s="279" t="s">
        <v>224</v>
      </c>
      <c r="I11" s="456">
        <f>855+1940</f>
        <v>2795</v>
      </c>
      <c r="J11" s="456">
        <v>140910</v>
      </c>
      <c r="K11" s="325" t="s">
        <v>224</v>
      </c>
      <c r="L11" s="400">
        <v>597</v>
      </c>
      <c r="M11" s="406">
        <f t="shared" si="0"/>
        <v>119680.59</v>
      </c>
    </row>
    <row r="12" spans="1:13" ht="19.5" customHeight="1">
      <c r="A12" s="147">
        <v>6</v>
      </c>
      <c r="B12" s="203" t="s">
        <v>106</v>
      </c>
      <c r="C12" s="283" t="s">
        <v>224</v>
      </c>
      <c r="D12" s="279" t="s">
        <v>224</v>
      </c>
      <c r="E12" s="400"/>
      <c r="F12" s="401"/>
      <c r="G12" s="283" t="s">
        <v>224</v>
      </c>
      <c r="H12" s="279" t="s">
        <v>224</v>
      </c>
      <c r="I12" s="460">
        <f>862+2104</f>
        <v>2966</v>
      </c>
      <c r="J12" s="460">
        <v>150003</v>
      </c>
      <c r="K12" s="325" t="s">
        <v>224</v>
      </c>
      <c r="L12" s="400">
        <v>441</v>
      </c>
      <c r="M12" s="406">
        <f t="shared" si="0"/>
        <v>88407.27</v>
      </c>
    </row>
    <row r="13" spans="1:13" ht="19.5" customHeight="1">
      <c r="A13" s="147">
        <v>7</v>
      </c>
      <c r="B13" s="203" t="s">
        <v>107</v>
      </c>
      <c r="C13" s="283" t="s">
        <v>224</v>
      </c>
      <c r="D13" s="279" t="s">
        <v>224</v>
      </c>
      <c r="E13" s="400"/>
      <c r="F13" s="401"/>
      <c r="G13" s="283" t="s">
        <v>224</v>
      </c>
      <c r="H13" s="279" t="s">
        <v>224</v>
      </c>
      <c r="I13" s="459">
        <f>943+2267</f>
        <v>3210</v>
      </c>
      <c r="J13" s="459">
        <v>162247</v>
      </c>
      <c r="K13" s="457" t="s">
        <v>224</v>
      </c>
      <c r="L13" s="400">
        <v>417</v>
      </c>
      <c r="M13" s="406">
        <f t="shared" si="0"/>
        <v>83595.990000000005</v>
      </c>
    </row>
    <row r="14" spans="1:13" ht="19.5" customHeight="1">
      <c r="A14" s="147">
        <v>8</v>
      </c>
      <c r="B14" s="204" t="s">
        <v>108</v>
      </c>
      <c r="C14" s="283" t="s">
        <v>224</v>
      </c>
      <c r="D14" s="279" t="s">
        <v>224</v>
      </c>
      <c r="E14" s="400"/>
      <c r="F14" s="401"/>
      <c r="G14" s="283" t="s">
        <v>224</v>
      </c>
      <c r="H14" s="279" t="s">
        <v>224</v>
      </c>
      <c r="I14" s="456">
        <f>874+2333</f>
        <v>3207</v>
      </c>
      <c r="J14" s="456">
        <v>162787</v>
      </c>
      <c r="K14" s="457" t="s">
        <v>224</v>
      </c>
      <c r="L14" s="400">
        <v>573</v>
      </c>
      <c r="M14" s="406">
        <f t="shared" si="0"/>
        <v>114869.31</v>
      </c>
    </row>
    <row r="15" spans="1:13" ht="19.5" customHeight="1">
      <c r="A15" s="147">
        <v>9</v>
      </c>
      <c r="B15" s="204" t="s">
        <v>109</v>
      </c>
      <c r="C15" s="283" t="s">
        <v>224</v>
      </c>
      <c r="D15" s="279" t="s">
        <v>224</v>
      </c>
      <c r="E15" s="400"/>
      <c r="F15" s="401"/>
      <c r="G15" s="283" t="s">
        <v>224</v>
      </c>
      <c r="H15" s="279" t="s">
        <v>224</v>
      </c>
      <c r="I15" s="456">
        <f>760+1915</f>
        <v>2675</v>
      </c>
      <c r="J15" s="456">
        <v>135451</v>
      </c>
      <c r="K15" s="457" t="s">
        <v>224</v>
      </c>
      <c r="L15" s="400">
        <v>409</v>
      </c>
      <c r="M15" s="406">
        <f t="shared" si="0"/>
        <v>81992.23</v>
      </c>
    </row>
    <row r="16" spans="1:13" ht="19.5" customHeight="1">
      <c r="A16" s="147">
        <v>10</v>
      </c>
      <c r="B16" s="204" t="s">
        <v>110</v>
      </c>
      <c r="C16" s="283" t="s">
        <v>224</v>
      </c>
      <c r="D16" s="279" t="s">
        <v>224</v>
      </c>
      <c r="E16" s="400">
        <v>41</v>
      </c>
      <c r="F16" s="401">
        <v>5892</v>
      </c>
      <c r="G16" s="283" t="s">
        <v>224</v>
      </c>
      <c r="H16" s="279" t="s">
        <v>224</v>
      </c>
      <c r="I16" s="456">
        <f>465+1154</f>
        <v>1619</v>
      </c>
      <c r="J16" s="456">
        <v>81936</v>
      </c>
      <c r="K16" s="325" t="s">
        <v>224</v>
      </c>
      <c r="L16" s="400">
        <v>360</v>
      </c>
      <c r="M16" s="406">
        <f t="shared" si="0"/>
        <v>72169.2</v>
      </c>
    </row>
    <row r="17" spans="1:13" ht="19.5" customHeight="1">
      <c r="A17" s="147">
        <v>11</v>
      </c>
      <c r="B17" s="204" t="s">
        <v>111</v>
      </c>
      <c r="C17" s="402">
        <v>1910</v>
      </c>
      <c r="D17" s="403">
        <v>265490</v>
      </c>
      <c r="E17" s="401">
        <f>+E8</f>
        <v>4656</v>
      </c>
      <c r="F17" s="401">
        <f>+E17*143.7</f>
        <v>669067.19999999995</v>
      </c>
      <c r="G17" s="404">
        <v>3067</v>
      </c>
      <c r="H17" s="405">
        <v>140605</v>
      </c>
      <c r="I17" s="401">
        <f>+G17</f>
        <v>3067</v>
      </c>
      <c r="J17" s="401">
        <f>+I17*53.48</f>
        <v>164023.16</v>
      </c>
      <c r="K17" s="407">
        <v>146</v>
      </c>
      <c r="L17" s="401">
        <f>+K17</f>
        <v>146</v>
      </c>
      <c r="M17" s="406">
        <f>+L17*200.47</f>
        <v>29268.62</v>
      </c>
    </row>
    <row r="18" spans="1:13" ht="19.5" customHeight="1">
      <c r="A18" s="147">
        <v>12</v>
      </c>
      <c r="B18" s="204" t="s">
        <v>112</v>
      </c>
      <c r="C18" s="402">
        <v>5180</v>
      </c>
      <c r="D18" s="403">
        <v>720854</v>
      </c>
      <c r="E18" s="401">
        <f>+MAX(C18,E8)</f>
        <v>5180</v>
      </c>
      <c r="F18" s="401">
        <f>+E18*143.7</f>
        <v>744365.99999999988</v>
      </c>
      <c r="G18" s="404">
        <v>3418</v>
      </c>
      <c r="H18" s="405">
        <v>155248</v>
      </c>
      <c r="I18" s="401">
        <f>+MAX(G18,I8)</f>
        <v>3418</v>
      </c>
      <c r="J18" s="401">
        <f>+I18*53.48</f>
        <v>182794.63999999998</v>
      </c>
      <c r="K18" s="407">
        <v>287</v>
      </c>
      <c r="L18" s="401">
        <f>+K18</f>
        <v>287</v>
      </c>
      <c r="M18" s="406">
        <f>+L18*200.47</f>
        <v>57534.89</v>
      </c>
    </row>
    <row r="19" spans="1:13" ht="32.25" customHeight="1" thickBot="1">
      <c r="A19" s="205"/>
      <c r="B19" s="211" t="s">
        <v>95</v>
      </c>
      <c r="C19" s="284">
        <f t="shared" ref="C19:K19" si="1">SUM(C7:C18)</f>
        <v>7090</v>
      </c>
      <c r="D19" s="280">
        <f t="shared" si="1"/>
        <v>986344</v>
      </c>
      <c r="E19" s="285">
        <f t="shared" si="1"/>
        <v>24454</v>
      </c>
      <c r="F19" s="281">
        <f>SUM(F7:F18)</f>
        <v>3445528.2</v>
      </c>
      <c r="G19" s="286">
        <f>SUM(G7:G18)</f>
        <v>6485</v>
      </c>
      <c r="H19" s="280">
        <f>SUM(H7:H18)</f>
        <v>295853</v>
      </c>
      <c r="I19" s="285">
        <f>SUM(I7:I18)</f>
        <v>34161</v>
      </c>
      <c r="J19" s="282">
        <f>SUM(J7:J18)</f>
        <v>1716067.7999999998</v>
      </c>
      <c r="K19" s="284">
        <f t="shared" si="1"/>
        <v>433</v>
      </c>
      <c r="L19" s="285">
        <f>SUM(L7:L18)</f>
        <v>4071</v>
      </c>
      <c r="M19" s="281">
        <f>SUM(M7:M18)</f>
        <v>816113.36999999988</v>
      </c>
    </row>
    <row r="20" spans="1:13" ht="21.75" customHeight="1">
      <c r="B20" s="156"/>
      <c r="C20" s="261"/>
      <c r="D20" s="184"/>
      <c r="E20" s="261"/>
      <c r="F20" s="184">
        <f>ROUND(F19/1000,1)</f>
        <v>3445.5</v>
      </c>
      <c r="G20" s="261"/>
      <c r="H20" s="184"/>
      <c r="I20" s="261"/>
      <c r="J20" s="184">
        <f>ROUND(J19/1000,1)</f>
        <v>1716.1</v>
      </c>
      <c r="K20" s="261"/>
      <c r="L20" s="261"/>
      <c r="M20" s="184">
        <f>ROUND(M19/1000,1)</f>
        <v>816.1</v>
      </c>
    </row>
    <row r="21" spans="1:13" ht="21.75" customHeight="1">
      <c r="A21" s="427"/>
      <c r="B21" s="415"/>
      <c r="C21" s="429"/>
      <c r="D21" s="430"/>
      <c r="E21" s="429"/>
      <c r="F21" s="430"/>
      <c r="G21" s="429"/>
      <c r="H21" s="430"/>
      <c r="I21" s="429"/>
      <c r="J21" s="430"/>
      <c r="K21" s="429"/>
      <c r="L21" s="429"/>
      <c r="M21" s="430"/>
    </row>
    <row r="22" spans="1:13" ht="18.75" customHeight="1" thickBot="1">
      <c r="B22" s="526" t="s">
        <v>255</v>
      </c>
      <c r="C22" s="526"/>
      <c r="D22" s="526"/>
      <c r="E22" s="202"/>
      <c r="F22" s="148" t="s">
        <v>100</v>
      </c>
      <c r="H22" s="202"/>
      <c r="J22" s="156" t="s">
        <v>101</v>
      </c>
      <c r="M22" s="148" t="s">
        <v>126</v>
      </c>
    </row>
    <row r="23" spans="1:13" s="145" customFormat="1" ht="34.5" customHeight="1">
      <c r="A23" s="206"/>
      <c r="B23" s="207" t="s">
        <v>130</v>
      </c>
      <c r="C23" s="208" t="s">
        <v>131</v>
      </c>
      <c r="D23" s="208"/>
      <c r="E23" s="208"/>
      <c r="F23" s="209" t="s">
        <v>219</v>
      </c>
      <c r="G23" s="206"/>
      <c r="H23" s="208"/>
      <c r="I23" s="208"/>
      <c r="J23" s="210" t="s">
        <v>219</v>
      </c>
      <c r="K23" s="206"/>
      <c r="L23" s="208"/>
      <c r="M23" s="210" t="s">
        <v>219</v>
      </c>
    </row>
    <row r="24" spans="1:13" ht="31.5" customHeight="1">
      <c r="A24" s="190">
        <v>1</v>
      </c>
      <c r="B24" s="408" t="s">
        <v>280</v>
      </c>
      <c r="C24" s="409"/>
      <c r="D24" s="409"/>
      <c r="E24" s="409"/>
      <c r="F24" s="401"/>
      <c r="G24" s="410"/>
      <c r="H24" s="409"/>
      <c r="I24" s="409"/>
      <c r="J24" s="406">
        <v>45400</v>
      </c>
      <c r="K24" s="410"/>
      <c r="L24" s="409"/>
      <c r="M24" s="406"/>
    </row>
    <row r="25" spans="1:13" ht="23.25" customHeight="1">
      <c r="A25" s="190">
        <v>2</v>
      </c>
      <c r="B25" s="408"/>
      <c r="C25" s="409"/>
      <c r="D25" s="409"/>
      <c r="E25" s="409"/>
      <c r="F25" s="401"/>
      <c r="G25" s="410"/>
      <c r="H25" s="409"/>
      <c r="I25" s="409"/>
      <c r="J25" s="406"/>
      <c r="K25" s="410"/>
      <c r="L25" s="409"/>
      <c r="M25" s="406"/>
    </row>
    <row r="26" spans="1:13" s="155" customFormat="1" ht="23.25" customHeight="1">
      <c r="A26" s="147">
        <v>3</v>
      </c>
      <c r="B26" s="411"/>
      <c r="C26" s="412"/>
      <c r="D26" s="412"/>
      <c r="E26" s="412"/>
      <c r="F26" s="413"/>
      <c r="G26" s="414"/>
      <c r="H26" s="412"/>
      <c r="I26" s="412"/>
      <c r="J26" s="413"/>
      <c r="K26" s="414"/>
      <c r="L26" s="412"/>
      <c r="M26" s="413"/>
    </row>
    <row r="27" spans="1:13" s="145" customFormat="1" ht="24" customHeight="1">
      <c r="A27" s="191"/>
      <c r="B27" s="182" t="s">
        <v>218</v>
      </c>
      <c r="C27" s="394"/>
      <c r="D27" s="394"/>
      <c r="E27" s="394"/>
      <c r="F27" s="395">
        <f>SUM(F24:F26)</f>
        <v>0</v>
      </c>
      <c r="G27" s="396"/>
      <c r="H27" s="394"/>
      <c r="I27" s="394"/>
      <c r="J27" s="395">
        <f>SUM(J24:J26)</f>
        <v>45400</v>
      </c>
      <c r="K27" s="396"/>
      <c r="L27" s="394"/>
      <c r="M27" s="395">
        <f>SUM(M24:M26)</f>
        <v>0</v>
      </c>
    </row>
    <row r="28" spans="1:13" s="145" customFormat="1" ht="25.5" customHeight="1">
      <c r="B28" s="183"/>
      <c r="F28" s="184"/>
      <c r="J28" s="189" t="s">
        <v>132</v>
      </c>
      <c r="K28" s="192"/>
      <c r="L28" s="192"/>
      <c r="M28" s="193">
        <f>SUM(F27:M27)/1000</f>
        <v>45.4</v>
      </c>
    </row>
    <row r="29" spans="1:13" s="145" customFormat="1" ht="20.25" customHeight="1">
      <c r="B29" s="183"/>
      <c r="F29" s="184"/>
      <c r="M29" s="184"/>
    </row>
    <row r="30" spans="1:13" s="156" customFormat="1" ht="25.5" customHeight="1">
      <c r="A30" s="415"/>
      <c r="B30" s="416"/>
      <c r="C30" s="417" t="s">
        <v>2</v>
      </c>
      <c r="D30" s="417"/>
      <c r="E30" s="416"/>
      <c r="F30" s="416"/>
      <c r="G30" s="533"/>
      <c r="H30" s="533"/>
      <c r="I30" s="418"/>
      <c r="J30" s="535" t="str">
        <f>+'Ekamut-caxs'!C83</f>
        <v>Դ․Ֆահրադյան</v>
      </c>
      <c r="K30" s="535"/>
      <c r="L30" s="415"/>
      <c r="M30" s="419"/>
    </row>
    <row r="31" spans="1:13" s="145" customFormat="1">
      <c r="A31" s="420"/>
      <c r="B31" s="420"/>
      <c r="C31" s="421"/>
      <c r="D31" s="421"/>
      <c r="E31" s="422"/>
      <c r="F31" s="422"/>
      <c r="G31" s="534" t="s">
        <v>96</v>
      </c>
      <c r="H31" s="534"/>
      <c r="I31" s="423"/>
      <c r="J31" s="534" t="s">
        <v>113</v>
      </c>
      <c r="K31" s="534"/>
      <c r="L31" s="420"/>
      <c r="M31" s="420"/>
    </row>
    <row r="32" spans="1:13" s="156" customFormat="1" ht="23.25" customHeight="1">
      <c r="A32" s="415"/>
      <c r="B32" s="416"/>
      <c r="C32" s="424" t="s">
        <v>6</v>
      </c>
      <c r="D32" s="424"/>
      <c r="E32" s="416"/>
      <c r="F32" s="416"/>
      <c r="G32" s="535"/>
      <c r="H32" s="535"/>
      <c r="I32" s="425"/>
      <c r="J32" s="535" t="str">
        <f>+'Ekamut-caxs'!C85</f>
        <v>Գ․Մնացականյան</v>
      </c>
      <c r="K32" s="535"/>
      <c r="L32" s="415"/>
      <c r="M32" s="415"/>
    </row>
    <row r="33" spans="1:13" s="145" customFormat="1">
      <c r="A33" s="420"/>
      <c r="B33" s="420"/>
      <c r="C33" s="426"/>
      <c r="D33" s="426"/>
      <c r="E33" s="420"/>
      <c r="F33" s="420"/>
      <c r="G33" s="534" t="s">
        <v>96</v>
      </c>
      <c r="H33" s="534"/>
      <c r="I33" s="423"/>
      <c r="J33" s="534" t="s">
        <v>113</v>
      </c>
      <c r="K33" s="534"/>
      <c r="L33" s="420"/>
      <c r="M33" s="420"/>
    </row>
    <row r="34" spans="1:13">
      <c r="A34" s="427"/>
      <c r="B34" s="427"/>
      <c r="C34" s="427"/>
      <c r="D34" s="427"/>
      <c r="E34" s="427"/>
      <c r="F34" s="428" t="s">
        <v>1</v>
      </c>
      <c r="G34" s="427"/>
      <c r="H34" s="427"/>
      <c r="I34" s="427"/>
      <c r="J34" s="427"/>
      <c r="K34" s="427"/>
      <c r="L34" s="427"/>
      <c r="M34" s="427"/>
    </row>
    <row r="35" spans="1:13" ht="16.5" customHeight="1">
      <c r="C35" s="146" t="s">
        <v>114</v>
      </c>
      <c r="E35" s="146" t="s">
        <v>115</v>
      </c>
      <c r="F35" s="146" t="s">
        <v>256</v>
      </c>
      <c r="I35" s="436" t="s">
        <v>116</v>
      </c>
      <c r="J35" s="437" t="s">
        <v>247</v>
      </c>
      <c r="L35" s="437" t="s">
        <v>249</v>
      </c>
      <c r="M35" s="437" t="s">
        <v>250</v>
      </c>
    </row>
    <row r="36" spans="1:13" ht="16.5" customHeight="1">
      <c r="C36" s="146" t="s">
        <v>117</v>
      </c>
      <c r="E36" s="146" t="s">
        <v>115</v>
      </c>
      <c r="F36" s="146" t="s">
        <v>257</v>
      </c>
      <c r="I36" s="532" t="s">
        <v>248</v>
      </c>
      <c r="J36" s="532"/>
      <c r="L36" s="532" t="s">
        <v>251</v>
      </c>
      <c r="M36" s="532"/>
    </row>
    <row r="37" spans="1:13">
      <c r="I37" s="532"/>
      <c r="J37" s="532"/>
      <c r="L37" s="532"/>
      <c r="M37" s="53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12" sqref="F12"/>
    </sheetView>
  </sheetViews>
  <sheetFormatPr defaultRowHeight="15"/>
  <cols>
    <col min="1" max="1" width="6" style="14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1" customFormat="1" ht="24" customHeight="1">
      <c r="A1" s="498" t="s">
        <v>71</v>
      </c>
      <c r="B1" s="498"/>
      <c r="C1" s="498"/>
      <c r="D1" s="498"/>
      <c r="E1" s="498"/>
    </row>
    <row r="2" spans="1:6" ht="23.25" customHeight="1">
      <c r="A2" s="501" t="str">
        <f>+'Ekamut-caxs'!A8:D8</f>
        <v xml:space="preserve"> Երևանի Շենգավիթ վարչական շրջանի «Պատանեկության Ստեղծագործական Կենտրոն» ՀՈԱԿ-ի </v>
      </c>
      <c r="B2" s="501"/>
      <c r="C2" s="501"/>
      <c r="D2" s="501"/>
      <c r="E2" s="501"/>
    </row>
    <row r="3" spans="1:6" ht="28.5" customHeight="1">
      <c r="A3" s="501" t="s">
        <v>252</v>
      </c>
      <c r="B3" s="501"/>
      <c r="C3" s="501"/>
      <c r="D3" s="501"/>
      <c r="E3" s="501"/>
    </row>
    <row r="5" spans="1:6">
      <c r="E5" s="218" t="s">
        <v>129</v>
      </c>
    </row>
    <row r="6" spans="1:6" ht="124.5" customHeight="1">
      <c r="A6" s="330" t="s">
        <v>3</v>
      </c>
      <c r="B6" s="330" t="s">
        <v>99</v>
      </c>
      <c r="C6" s="330" t="s">
        <v>213</v>
      </c>
      <c r="D6" s="330" t="s">
        <v>217</v>
      </c>
      <c r="E6" s="330" t="s">
        <v>214</v>
      </c>
    </row>
    <row r="7" spans="1:6">
      <c r="A7" s="330">
        <v>1</v>
      </c>
      <c r="B7" s="330">
        <v>2</v>
      </c>
      <c r="C7" s="330">
        <v>3</v>
      </c>
      <c r="D7" s="330">
        <v>4</v>
      </c>
      <c r="E7" s="330">
        <v>5</v>
      </c>
    </row>
    <row r="8" spans="1:6" ht="24.75" customHeight="1">
      <c r="A8" s="271">
        <v>1</v>
      </c>
      <c r="B8" s="28" t="s">
        <v>227</v>
      </c>
      <c r="C8" s="266">
        <v>57326.9</v>
      </c>
      <c r="D8" s="266"/>
      <c r="E8" s="266">
        <v>2248</v>
      </c>
    </row>
    <row r="9" spans="1:6" s="337" customFormat="1" ht="25.5" customHeight="1">
      <c r="A9" s="333">
        <v>2</v>
      </c>
      <c r="B9" s="334" t="s">
        <v>194</v>
      </c>
      <c r="C9" s="335">
        <v>3000</v>
      </c>
      <c r="D9" s="335"/>
      <c r="E9" s="335">
        <v>227</v>
      </c>
      <c r="F9" s="336"/>
    </row>
    <row r="10" spans="1:6" s="337" customFormat="1" ht="25.5" customHeight="1">
      <c r="A10" s="333">
        <v>3</v>
      </c>
      <c r="B10" s="334" t="s">
        <v>190</v>
      </c>
      <c r="C10" s="335">
        <v>3369.6</v>
      </c>
      <c r="D10" s="335"/>
      <c r="E10" s="335">
        <f>+E9</f>
        <v>227</v>
      </c>
      <c r="F10" s="336"/>
    </row>
    <row r="11" spans="1:6" s="181" customFormat="1" ht="31.5" customHeight="1">
      <c r="A11" s="247"/>
      <c r="B11" s="331" t="s">
        <v>191</v>
      </c>
      <c r="C11" s="332">
        <f>ROUND(SUM(C8:C10),1)</f>
        <v>63696.5</v>
      </c>
      <c r="D11" s="332">
        <f>ROUND(SUM(D8:D10),1)</f>
        <v>0</v>
      </c>
      <c r="E11" s="332">
        <f>ROUND(SUM(E8:E10),1)</f>
        <v>2702</v>
      </c>
    </row>
    <row r="13" spans="1:6" ht="19.5" customHeight="1">
      <c r="B13" s="1" t="s">
        <v>215</v>
      </c>
    </row>
    <row r="14" spans="1:6" ht="21.75" customHeight="1">
      <c r="B14" s="536"/>
      <c r="C14" s="536"/>
      <c r="D14" s="536"/>
      <c r="E14" s="536"/>
    </row>
    <row r="17" spans="2:5" ht="25.5" customHeight="1">
      <c r="B17" s="338" t="s">
        <v>192</v>
      </c>
      <c r="E17" s="339" t="str">
        <f>+'Ekamut-caxs'!C83</f>
        <v>Դ․Ֆահրադյան</v>
      </c>
    </row>
    <row r="18" spans="2:5" ht="18.75" customHeight="1">
      <c r="B18" s="144" t="s">
        <v>4</v>
      </c>
      <c r="E18" s="435" t="str">
        <f>+'Ekamut-caxs'!C84</f>
        <v>/անուն, ազգանուն/</v>
      </c>
    </row>
    <row r="19" spans="2:5" ht="23.25" customHeight="1">
      <c r="B19" s="181" t="s">
        <v>6</v>
      </c>
      <c r="E19" s="339" t="str">
        <f>+'Ekamut-caxs'!C85</f>
        <v>Գ․Մնացականյան</v>
      </c>
    </row>
    <row r="20" spans="2:5">
      <c r="C20" s="181" t="s">
        <v>1</v>
      </c>
      <c r="D20" s="181"/>
      <c r="E20" s="435" t="str">
        <f>+'Ekamut-caxs'!C86</f>
        <v>/անուն, ազգանուն/</v>
      </c>
    </row>
    <row r="21" spans="2:5">
      <c r="B21" s="14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topLeftCell="A10" workbookViewId="0">
      <selection activeCell="F12" sqref="F12"/>
    </sheetView>
  </sheetViews>
  <sheetFormatPr defaultColWidth="9.109375" defaultRowHeight="13.8"/>
  <cols>
    <col min="1" max="1" width="4.44140625" style="350" customWidth="1"/>
    <col min="2" max="2" width="43.6640625" style="349" customWidth="1"/>
    <col min="3" max="3" width="17" style="349" customWidth="1"/>
    <col min="4" max="4" width="16.6640625" style="349" customWidth="1"/>
    <col min="5" max="5" width="13.88671875" style="349" customWidth="1"/>
    <col min="6" max="6" width="14.109375" style="349" customWidth="1"/>
    <col min="7" max="16384" width="9.109375" style="349"/>
  </cols>
  <sheetData>
    <row r="1" spans="1:6" s="348" customFormat="1" ht="24" customHeight="1">
      <c r="A1" s="538" t="s">
        <v>71</v>
      </c>
      <c r="B1" s="538"/>
      <c r="C1" s="538"/>
      <c r="D1" s="538"/>
      <c r="E1" s="538"/>
      <c r="F1" s="538"/>
    </row>
    <row r="2" spans="1:6" ht="29.25" customHeight="1">
      <c r="A2" s="539" t="str">
        <f>+'Ekamut-caxs'!A8:D8</f>
        <v xml:space="preserve"> Երևանի Շենգավիթ վարչական շրջանի «Պատանեկության Ստեղծագործական Կենտրոն» ՀՈԱԿ-ի </v>
      </c>
      <c r="B2" s="539"/>
      <c r="C2" s="539"/>
      <c r="D2" s="539"/>
      <c r="E2" s="539"/>
      <c r="F2" s="539"/>
    </row>
    <row r="3" spans="1:6" ht="24.75" customHeight="1">
      <c r="A3" s="539" t="s">
        <v>253</v>
      </c>
      <c r="B3" s="539"/>
      <c r="C3" s="539"/>
      <c r="D3" s="539"/>
      <c r="E3" s="539"/>
      <c r="F3" s="539"/>
    </row>
    <row r="5" spans="1:6" ht="14.4" thickBot="1"/>
    <row r="6" spans="1:6" ht="68.25" customHeight="1">
      <c r="A6" s="351" t="s">
        <v>3</v>
      </c>
      <c r="B6" s="352" t="s">
        <v>197</v>
      </c>
      <c r="C6" s="353" t="s">
        <v>198</v>
      </c>
      <c r="D6" s="351" t="s">
        <v>125</v>
      </c>
      <c r="E6" s="352" t="s">
        <v>199</v>
      </c>
      <c r="F6" s="353" t="s">
        <v>282</v>
      </c>
    </row>
    <row r="7" spans="1:6" s="354" customFormat="1" ht="39.75" customHeight="1">
      <c r="A7" s="355">
        <v>1</v>
      </c>
      <c r="B7" s="356" t="s">
        <v>283</v>
      </c>
      <c r="C7" s="357">
        <v>1</v>
      </c>
      <c r="D7" s="355">
        <v>49</v>
      </c>
      <c r="E7" s="358">
        <v>19</v>
      </c>
      <c r="F7" s="357">
        <v>1</v>
      </c>
    </row>
    <row r="8" spans="1:6" ht="25.5" customHeight="1">
      <c r="A8" s="355">
        <v>2</v>
      </c>
      <c r="B8" s="356" t="s">
        <v>284</v>
      </c>
      <c r="C8" s="357">
        <v>1</v>
      </c>
      <c r="D8" s="355">
        <v>17</v>
      </c>
      <c r="E8" s="358">
        <v>7</v>
      </c>
      <c r="F8" s="357">
        <v>1</v>
      </c>
    </row>
    <row r="9" spans="1:6" ht="25.5" customHeight="1">
      <c r="A9" s="355">
        <v>3</v>
      </c>
      <c r="B9" s="356" t="s">
        <v>285</v>
      </c>
      <c r="C9" s="357">
        <v>1</v>
      </c>
      <c r="D9" s="355">
        <v>22</v>
      </c>
      <c r="E9" s="358">
        <v>0</v>
      </c>
      <c r="F9" s="357">
        <v>1</v>
      </c>
    </row>
    <row r="10" spans="1:6" ht="25.5" customHeight="1">
      <c r="A10" s="355">
        <v>4</v>
      </c>
      <c r="B10" s="356" t="s">
        <v>286</v>
      </c>
      <c r="C10" s="357">
        <v>1</v>
      </c>
      <c r="D10" s="355">
        <v>32</v>
      </c>
      <c r="E10" s="358">
        <v>10</v>
      </c>
      <c r="F10" s="357">
        <v>1</v>
      </c>
    </row>
    <row r="11" spans="1:6" s="354" customFormat="1" ht="42" customHeight="1">
      <c r="A11" s="355">
        <v>5</v>
      </c>
      <c r="B11" s="356" t="s">
        <v>287</v>
      </c>
      <c r="C11" s="357">
        <v>1</v>
      </c>
      <c r="D11" s="355">
        <v>49</v>
      </c>
      <c r="E11" s="358">
        <v>0</v>
      </c>
      <c r="F11" s="357">
        <v>1</v>
      </c>
    </row>
    <row r="12" spans="1:6" s="354" customFormat="1" ht="42" customHeight="1">
      <c r="A12" s="355">
        <v>6</v>
      </c>
      <c r="B12" s="356" t="s">
        <v>288</v>
      </c>
      <c r="C12" s="357">
        <v>1</v>
      </c>
      <c r="D12" s="355">
        <v>17</v>
      </c>
      <c r="E12" s="358">
        <v>0</v>
      </c>
      <c r="F12" s="357">
        <v>1</v>
      </c>
    </row>
    <row r="13" spans="1:6" s="354" customFormat="1" ht="42" customHeight="1">
      <c r="A13" s="355">
        <v>7</v>
      </c>
      <c r="B13" s="356" t="s">
        <v>289</v>
      </c>
      <c r="C13" s="357">
        <v>1</v>
      </c>
      <c r="D13" s="355">
        <v>11</v>
      </c>
      <c r="E13" s="358">
        <v>0</v>
      </c>
      <c r="F13" s="357">
        <v>1</v>
      </c>
    </row>
    <row r="14" spans="1:6" s="354" customFormat="1" ht="42" customHeight="1">
      <c r="A14" s="355">
        <v>8</v>
      </c>
      <c r="B14" s="356" t="s">
        <v>290</v>
      </c>
      <c r="C14" s="357">
        <v>1</v>
      </c>
      <c r="D14" s="355">
        <v>49</v>
      </c>
      <c r="E14" s="358">
        <v>0</v>
      </c>
      <c r="F14" s="357">
        <v>1</v>
      </c>
    </row>
    <row r="15" spans="1:6" s="354" customFormat="1" ht="42" customHeight="1">
      <c r="A15" s="355">
        <v>9</v>
      </c>
      <c r="B15" s="356" t="s">
        <v>291</v>
      </c>
      <c r="C15" s="357">
        <v>4</v>
      </c>
      <c r="D15" s="355">
        <v>9</v>
      </c>
      <c r="E15" s="358">
        <v>4</v>
      </c>
      <c r="F15" s="357">
        <v>4</v>
      </c>
    </row>
    <row r="16" spans="1:6" s="354" customFormat="1" ht="42" customHeight="1">
      <c r="A16" s="355">
        <v>10</v>
      </c>
      <c r="B16" s="349" t="s">
        <v>292</v>
      </c>
      <c r="C16" s="357">
        <v>1</v>
      </c>
      <c r="D16" s="355">
        <v>5</v>
      </c>
      <c r="E16" s="358">
        <v>0</v>
      </c>
      <c r="F16" s="357">
        <v>1</v>
      </c>
    </row>
    <row r="17" spans="1:6" s="354" customFormat="1" ht="42" customHeight="1">
      <c r="A17" s="468">
        <v>11</v>
      </c>
      <c r="B17" s="356" t="s">
        <v>293</v>
      </c>
      <c r="C17" s="357">
        <v>1</v>
      </c>
      <c r="D17" s="355">
        <v>31</v>
      </c>
      <c r="E17" s="358">
        <v>0</v>
      </c>
      <c r="F17" s="357">
        <v>1</v>
      </c>
    </row>
    <row r="18" spans="1:6" ht="21.75" customHeight="1">
      <c r="A18" s="355">
        <v>12</v>
      </c>
      <c r="B18" s="356" t="s">
        <v>294</v>
      </c>
      <c r="C18" s="357">
        <v>1</v>
      </c>
      <c r="D18" s="355" t="s">
        <v>295</v>
      </c>
      <c r="E18" s="358">
        <v>0</v>
      </c>
      <c r="F18" s="357">
        <v>1</v>
      </c>
    </row>
    <row r="19" spans="1:6" ht="21.75" customHeight="1">
      <c r="A19" s="355">
        <v>13</v>
      </c>
      <c r="B19" s="356" t="s">
        <v>296</v>
      </c>
      <c r="C19" s="357">
        <v>1</v>
      </c>
      <c r="D19" s="355">
        <v>25</v>
      </c>
      <c r="E19" s="358">
        <v>0</v>
      </c>
      <c r="F19" s="357">
        <v>1</v>
      </c>
    </row>
    <row r="20" spans="1:6" ht="21.75" customHeight="1">
      <c r="A20" s="355">
        <v>14</v>
      </c>
      <c r="B20" s="356" t="s">
        <v>297</v>
      </c>
      <c r="C20" s="357">
        <v>1</v>
      </c>
      <c r="D20" s="355">
        <v>6</v>
      </c>
      <c r="E20" s="358">
        <v>6</v>
      </c>
      <c r="F20" s="357">
        <v>1</v>
      </c>
    </row>
    <row r="21" spans="1:6" ht="21.75" customHeight="1">
      <c r="A21" s="355">
        <v>15</v>
      </c>
      <c r="B21" s="356" t="s">
        <v>298</v>
      </c>
      <c r="C21" s="357">
        <v>1</v>
      </c>
      <c r="D21" s="355">
        <v>22</v>
      </c>
      <c r="E21" s="358">
        <v>0</v>
      </c>
      <c r="F21" s="357">
        <v>1</v>
      </c>
    </row>
    <row r="22" spans="1:6" ht="21.75" customHeight="1">
      <c r="A22" s="355">
        <v>16</v>
      </c>
      <c r="B22" s="356" t="s">
        <v>299</v>
      </c>
      <c r="C22" s="357">
        <v>1</v>
      </c>
      <c r="D22" s="355">
        <v>13</v>
      </c>
      <c r="E22" s="358">
        <v>0</v>
      </c>
      <c r="F22" s="357">
        <v>1</v>
      </c>
    </row>
    <row r="23" spans="1:6" ht="21.75" customHeight="1">
      <c r="A23" s="355">
        <v>17</v>
      </c>
      <c r="B23" s="356" t="s">
        <v>300</v>
      </c>
      <c r="C23" s="357">
        <v>1</v>
      </c>
      <c r="D23" s="355">
        <v>6</v>
      </c>
      <c r="E23" s="358">
        <v>0</v>
      </c>
      <c r="F23" s="357">
        <v>1</v>
      </c>
    </row>
    <row r="24" spans="1:6" s="354" customFormat="1" ht="37.5" customHeight="1">
      <c r="A24" s="355">
        <v>18</v>
      </c>
      <c r="B24" s="356" t="s">
        <v>301</v>
      </c>
      <c r="C24" s="357">
        <v>1</v>
      </c>
      <c r="D24" s="355">
        <v>6</v>
      </c>
      <c r="E24" s="358">
        <v>0</v>
      </c>
      <c r="F24" s="357">
        <v>1</v>
      </c>
    </row>
    <row r="25" spans="1:6" ht="23.25" customHeight="1">
      <c r="A25" s="355">
        <v>19</v>
      </c>
      <c r="B25" s="356" t="s">
        <v>302</v>
      </c>
      <c r="C25" s="357">
        <v>1</v>
      </c>
      <c r="D25" s="355">
        <v>15</v>
      </c>
      <c r="E25" s="358">
        <v>0</v>
      </c>
      <c r="F25" s="357">
        <v>1</v>
      </c>
    </row>
    <row r="26" spans="1:6" ht="23.25" customHeight="1">
      <c r="A26" s="355">
        <v>20</v>
      </c>
      <c r="B26" s="356" t="s">
        <v>303</v>
      </c>
      <c r="C26" s="357">
        <v>1</v>
      </c>
      <c r="D26" s="355">
        <v>56</v>
      </c>
      <c r="E26" s="358">
        <v>0</v>
      </c>
      <c r="F26" s="357">
        <v>1</v>
      </c>
    </row>
    <row r="27" spans="1:6" ht="23.25" customHeight="1">
      <c r="A27" s="355">
        <v>21</v>
      </c>
      <c r="B27" s="356" t="s">
        <v>304</v>
      </c>
      <c r="C27" s="357">
        <v>1</v>
      </c>
      <c r="D27" s="355">
        <v>9</v>
      </c>
      <c r="E27" s="358">
        <v>6</v>
      </c>
      <c r="F27" s="357">
        <v>1</v>
      </c>
    </row>
    <row r="28" spans="1:6" s="354" customFormat="1" ht="37.5" customHeight="1">
      <c r="A28" s="355">
        <v>22</v>
      </c>
      <c r="B28" s="356" t="s">
        <v>305</v>
      </c>
      <c r="C28" s="357">
        <v>1</v>
      </c>
      <c r="D28" s="355">
        <v>28</v>
      </c>
      <c r="E28" s="358">
        <v>0</v>
      </c>
      <c r="F28" s="357">
        <v>1</v>
      </c>
    </row>
    <row r="29" spans="1:6" ht="23.25" customHeight="1">
      <c r="A29" s="355">
        <v>23</v>
      </c>
      <c r="B29" s="356" t="s">
        <v>306</v>
      </c>
      <c r="C29" s="357">
        <v>1</v>
      </c>
      <c r="D29" s="355">
        <v>10</v>
      </c>
      <c r="E29" s="358">
        <v>0</v>
      </c>
      <c r="F29" s="357">
        <v>1</v>
      </c>
    </row>
    <row r="30" spans="1:6" ht="23.25" customHeight="1">
      <c r="F30" s="350"/>
    </row>
    <row r="31" spans="1:6" ht="23.25" customHeight="1" thickBot="1">
      <c r="A31" s="359"/>
      <c r="B31" s="360" t="s">
        <v>73</v>
      </c>
      <c r="C31" s="361">
        <v>26</v>
      </c>
      <c r="D31" s="359">
        <v>487</v>
      </c>
      <c r="E31" s="362">
        <v>52</v>
      </c>
      <c r="F31" s="361">
        <v>26</v>
      </c>
    </row>
    <row r="32" spans="1:6" s="354" customFormat="1" ht="44.25" customHeight="1">
      <c r="A32" s="350"/>
      <c r="B32" s="349"/>
      <c r="C32" s="349"/>
      <c r="D32" s="349"/>
      <c r="E32" s="349"/>
      <c r="F32" s="350"/>
    </row>
    <row r="33" spans="2:6" ht="20.25" customHeight="1">
      <c r="B33" s="449" t="s">
        <v>254</v>
      </c>
      <c r="D33" s="450">
        <v>541</v>
      </c>
      <c r="F33" s="350"/>
    </row>
    <row r="34" spans="2:6" ht="20.25" customHeight="1">
      <c r="F34" s="350"/>
    </row>
    <row r="35" spans="2:6" ht="20.25" customHeight="1">
      <c r="B35" s="451" t="s">
        <v>200</v>
      </c>
      <c r="F35" s="350"/>
    </row>
    <row r="36" spans="2:6" ht="20.25" customHeight="1">
      <c r="B36" s="348"/>
    </row>
    <row r="37" spans="2:6" ht="20.25" customHeight="1">
      <c r="B37" s="348"/>
    </row>
    <row r="38" spans="2:6" ht="23.25" customHeight="1">
      <c r="B38" s="180" t="s">
        <v>2</v>
      </c>
      <c r="D38" s="540" t="str">
        <f>+'Ekamut-caxs'!C83</f>
        <v>Դ․Ֆահրադյան</v>
      </c>
      <c r="E38" s="540"/>
    </row>
    <row r="39" spans="2:6" ht="11.25" customHeight="1">
      <c r="B39" s="363" t="s">
        <v>4</v>
      </c>
      <c r="D39" s="537" t="s">
        <v>5</v>
      </c>
      <c r="E39" s="537"/>
    </row>
    <row r="40" spans="2:6" ht="24" customHeight="1">
      <c r="B40" s="354" t="s">
        <v>6</v>
      </c>
      <c r="D40" s="540" t="str">
        <f>+'Ekamut-caxs'!C85</f>
        <v>Գ․Մնացականյան</v>
      </c>
      <c r="E40" s="540"/>
    </row>
    <row r="41" spans="2:6" ht="16.5" customHeight="1">
      <c r="B41" s="350" t="s">
        <v>201</v>
      </c>
      <c r="D41" s="537" t="s">
        <v>5</v>
      </c>
      <c r="E41" s="537"/>
    </row>
    <row r="42" spans="2:6" ht="16.2">
      <c r="E42" s="364"/>
    </row>
    <row r="43" spans="2:6" ht="15.75" customHeight="1">
      <c r="E43" s="365"/>
    </row>
    <row r="44" spans="2:6" ht="21" customHeight="1">
      <c r="E44" s="364"/>
    </row>
    <row r="45" spans="2:6">
      <c r="E45" s="365"/>
    </row>
  </sheetData>
  <mergeCells count="7">
    <mergeCell ref="D41:E41"/>
    <mergeCell ref="A1:F1"/>
    <mergeCell ref="A2:F2"/>
    <mergeCell ref="A3:F3"/>
    <mergeCell ref="D38:E38"/>
    <mergeCell ref="D39:E39"/>
    <mergeCell ref="D40:E4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wjkSJTKMZja/wm3OXB0GdD3tjvarCL/8PUQFDNKlgNA=</DigestValue>
    </Reference>
    <Reference Type="http://www.w3.org/2000/09/xmldsig#Object" URI="#idOfficeObject">
      <DigestMethod Algorithm="http://www.w3.org/2001/04/xmlenc#sha256"/>
      <DigestValue>XCVJl+wb+OgN+PB/9CLInmkv0O6aG/XhbkECHBzBvp8=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hwPYjaDTVAcZX4wZSO2cL1YK8aSAk6z44AvVX5406S4=</DigestValue>
    </Reference>
    <Reference Type="http://www.w3.org/2000/09/xmldsig#Object" URI="#idValidSigLnImg">
      <DigestMethod Algorithm="http://www.w3.org/2001/04/xmlenc#sha256"/>
      <DigestValue>l9yqVgwQCEMVal2vPzaGmCoAVfhp0e/g0w5ej2zL8DU=</DigestValue>
    </Reference>
    <Reference Type="http://www.w3.org/2000/09/xmldsig#Object" URI="#idInvalidSigLnImg">
      <DigestMethod Algorithm="http://www.w3.org/2001/04/xmlenc#sha256"/>
      <DigestValue>yHXn31yYpn1WiSLw43Ravx46rfyYJ2ZvEF/SKU0DhR0=</DigestValue>
    </Reference>
  </SignedInfo>
  <SignatureValue>rWb6FIbYBM9XFQYfmzPR0kokGrp/LjmUz/Nb4x1ZEqqx4WjnBYyN+NjC64UlUkaHp1/HmkVQvsMi
t5326+pH6V57NOlyHsnms5jmJbhHBKkkl+/pahu9uPBxH9WLIeTC+lxO8+0lsQR0msY4aWd9VD9J
JOvkWNuLDYRTM6e+HyMtgIxuEjGtBowysKhYfP2e2Hx6kyDR0xmx9wSKtJoy2nP4eTMsX1nIOhY2
rdncf6pGEmYjCG8yJMF1Wo/HjnMu5Dfo8TV9g4zDGoHXsE6Zu/L+uyGA9oXbvAcUgP+dkPaPVEDr
QKxZ9SL7fXfIjRWyvg3QXbMVLapDQotMPYJ9Xg==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A5mEUbnzoaNr/yDHgTSnTbFZ73TYL0v9fESHcf1Gs+8=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2Pn7A2ZkVWbr3x+LbxqCJtgt8EirHW6ci+gIRqQxhQA=</DigestValue>
      </Reference>
      <Reference URI="/xl/drawings/vmlDrawing2.vml?ContentType=application/vnd.openxmlformats-officedocument.vmlDrawing">
        <DigestMethod Algorithm="http://www.w3.org/2001/04/xmlenc#sha256"/>
        <DigestValue>bxl5HIc7IpeCuNtaFDts2AGKx6VCXj7krm3M8Tv0VhA=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3B1tehiTdzTQEdjgsxMcGTsOyR7fnDunCihEAYv8Iiw=</DigestValue>
      </Reference>
      <Reference URI="/xl/styles.xml?ContentType=application/vnd.openxmlformats-officedocument.spreadsheetml.styles+xml">
        <DigestMethod Algorithm="http://www.w3.org/2001/04/xmlenc#sha256"/>
        <DigestValue>SHo+zRotx3C4PaB2hrSCfbQ+1tv6IfGakq+j8IGJpZ8=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sSG6eLxckk4DcOujUKmVfgwik9N0QnFG0QyTIcgWqXQ=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UF6cFAiN6OFIVsDEh0Bbhysl5O3IpBb8TUwKrMsuxRs=</DigestValue>
      </Reference>
      <Reference URI="/xl/worksheets/sheet2.xml?ContentType=application/vnd.openxmlformats-officedocument.spreadsheetml.worksheet+xml">
        <DigestMethod Algorithm="http://www.w3.org/2001/04/xmlenc#sha256"/>
        <DigestValue>QnIkdNpdcs3EcGru641ZtyeXdf6TTO4D6pgf6Ko51qo=</DigestValue>
      </Reference>
      <Reference URI="/xl/worksheets/sheet3.xml?ContentType=application/vnd.openxmlformats-officedocument.spreadsheetml.worksheet+xml">
        <DigestMethod Algorithm="http://www.w3.org/2001/04/xmlenc#sha256"/>
        <DigestValue>fS6ikX0uTRUJakckx/HVOP4CILT3a2jffXfbWJeg8HY=</DigestValue>
      </Reference>
      <Reference URI="/xl/worksheets/sheet4.xml?ContentType=application/vnd.openxmlformats-officedocument.spreadsheetml.worksheet+xml">
        <DigestMethod Algorithm="http://www.w3.org/2001/04/xmlenc#sha256"/>
        <DigestValue>Hk+7k5LFk3MawH1K0wKsUclXQmVObXy2Z2xoHwg+PVo=</DigestValue>
      </Reference>
      <Reference URI="/xl/worksheets/sheet5.xml?ContentType=application/vnd.openxmlformats-officedocument.spreadsheetml.worksheet+xml">
        <DigestMethod Algorithm="http://www.w3.org/2001/04/xmlenc#sha256"/>
        <DigestValue>3iB2graPDeJ9qZtZF8GcsVizCKuMABqIai8Tepr3xzw=</DigestValue>
      </Reference>
      <Reference URI="/xl/worksheets/sheet6.xml?ContentType=application/vnd.openxmlformats-officedocument.spreadsheetml.worksheet+xml">
        <DigestMethod Algorithm="http://www.w3.org/2001/04/xmlenc#sha256"/>
        <DigestValue>l85AAeChMWcsV4JkZhFQHeAL3qwIfoiqjLf7BuAn2Zs=</DigestValue>
      </Reference>
      <Reference URI="/xl/worksheets/sheet7.xml?ContentType=application/vnd.openxmlformats-officedocument.spreadsheetml.worksheet+xml">
        <DigestMethod Algorithm="http://www.w3.org/2001/04/xmlenc#sha256"/>
        <DigestValue>zasZDwMEnt3C9hUKBVQ5KCq2Vw09MGN54aUNuOx79Ts=</DigestValue>
      </Reference>
      <Reference URI="/xl/worksheets/sheet8.xml?ContentType=application/vnd.openxmlformats-officedocument.spreadsheetml.worksheet+xml">
        <DigestMethod Algorithm="http://www.w3.org/2001/04/xmlenc#sha256"/>
        <DigestValue>objWDRN2S2aRn5m0aqDgNlUMBPQiURDjx8iPQ8a4Xos=</DigestValue>
      </Reference>
      <Reference URI="/xl/worksheets/sheet9.xml?ContentType=application/vnd.openxmlformats-officedocument.spreadsheetml.worksheet+xml">
        <DigestMethod Algorithm="http://www.w3.org/2001/04/xmlenc#sha256"/>
        <DigestValue>9uq5m/MedJLloJ6tf776Vpm7maouN4sNi3A9Ccg9Ua4=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{D22E43E2-AC3F-44C1-A0AC-462F2F1AA9A0}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2022-12-29T04:46:48Z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zvAMjO7wHO/FN33GKNd5jM7wChDgq8AAAAAFj99QFY/fUBdq4NcAAAAADQ7WsJjMzvAQAAAAAAAAAAAAAAAAAAAAAI/vUBAAAAAAAAAAAAAAAAAAAAAAAAAAAAAAAAAAAAAAAAAAAAAAAA7VAXwQAAAAA4zu8B6ftTdwAA7wEAAAAA9ftTd2In2cH1////AAAAAAAAAAAAAAAAkAEAAM4n2cHUzO8B3a9zdwAAFnbIzO8BAAAAANDM7wEAAAAAAAAAAGG4cncAAAAACQAAAOjN7wHoze8BAAIAAPz///8BAAAAAAAAAAAAAAAAAAAAAAAAAAAAAADAQG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88igTAAD1Ab0ts26ltBBu8ZYXwXhm/AEoAgAA0Ae/AQgCAADQB78BZAAAACwR7wEIAgAAwOEoEzBIihf4/osXAAAAAAAAAAAAAL8BAgAAAAAAAABBAAAAAAC/AXwCvwEAAAAA/AEAAPwTvwEAAAAAAAD1AfgTvwEAAIl38ArvAa5eiXcA8SgTrl6JdwAAAAAAAAAAkBf2AZAX9gEEC+8BHy+nbgAA9QEAAAAA/AEAABQL7wHdLqduAAAAAAcAAAAAAAAAYbhyd/wBAAAHAAAAPAzvATwM7wEAAgAA/P///wEAAAAAAAAAAAAAAAAAAADAQG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X4ArvAcQM7wHO/FN37Jb1AQAAAAAOEApdOwAAAH8AAAAAAAAABQAAAPMAAAC4CiATAAAAANjNABMAAAAA4MYBAZjdABMAAAAA2M0AE7CSuG4DAAAAuJK4bgEAAACg/ZMXvGrrbr0ts26ltBBu8ZYXwXhm/AE0DO8B6ftTdwAA7wECAAAA9ftTdywR7wHg////AAAAAAAAAAAAAAAAkAEAAAAAAAEAAAAAYQByAGkAYQBsAAAAAAAAAAAAAAAAAAAABgAAAAAAAABhuHJ3AAAAAAYAAADkC+8B5AvvAQACAAD8////AQAAAAAAAAAAAAAAAAAAAMBA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u8BraZUd/0PAADwpe8BHg4h8B4O8AAAAAAA//////0PRv//////YBwAAApGCgAcqYUXAAAAAB4O8P//////YBwAACHwAQDgBpMeAAAAAJw9pXZ5RFJ3Hg4h8HzghhcBAAAA/////wAAAADY7yQTXKrvAQAAAADY7yQTAACEF4pEUnfgBpMeHg4h8AEAAAB84IYX2O8kEwAAAAAAAAAAHg7wAFyq7wEeDvD//////2AcAAAh8AEA4AaTHgAAAACOJFZ3Hg4h8IAAfhcKAAAA/////wAAAAAQAAAAAwEAAOq8AAAcAAABHg4h8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M7wDIzu8BzvxTd9xijXeYzO8AoQ4KvAAAAABY/fUBWP31AXauDXAAAAAA0O1rCYzM7wEAAAAAAAAAAAAAAAAAAAAACP71AQAAAAAAAAAAAAAAAAAAAAAAAAAAAAAAAAAAAAAAAAAAAAAAAO1QF8EAAAAAOM7vAen7U3cAAO8BAAAAAPX7U3diJ9nB9f///wAAAAAAAAAAAAAAAJABAADOJ9nB1MzvAd2vc3cAABZ2yMzvAQAAAADQzO8BAAAAAAAAAABhuHJ3AAAAAAkAAADoze8B6M3vAQACAAD8////AQAAAAAAAAAAAAAAAAAAAAAAAAAAAAAAwEB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88igTAAD1Ab0ts26ltBBu8ZYXwXhm/AEoAgAA0Ae/AQgCAADQB78BZAAAACwR7wEIAgAAwOEoEzBIihf4/osXAAAAAAAAAAAAAL8BAgAAAAAAAABBAAAAAAC/AXwCvwEAAAAA/AEAAPwTvwEAAAAAAAD1AfgTvwEAAIl38ArvAa5eiXcA8SgTrl6JdwAAAAAAAAAAkBf2AZAX9gEEC+8BHy+nbgAA9QEAAAAA/AEAABQL7wHdLqduAAAAAAcAAAAAAAAAYbhyd/wBAAAHAAAAPAzvATwM7wEAAgAA/P///wEAAAAAAAAAAAAAAAAAAADAQG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X4ArvAcQM7wHO/FN37Jb1AQAAAAAOEApdOwAAAH8AAAAAAAAABQAAAPMAAAC4CiATAAAAANjNABMAAAAA4MYBAZjdABMAAAAA2M0AE7CSuG4DAAAAuJK4bgEAAACg/ZMXvGrrbr0ts26ltBBu8ZYXwXhm/AE0DO8B6ftTdwAA7wECAAAA9ftTdywR7wHg////AAAAAAAAAAAAAAAAkAEAAAAAAAEAAAAAYQByAGkAYQBsAAAAAAAAAAAAAAAAAAAABgAAAAAAAABhuHJ3AAAAAAYAAADkC+8B5AvvAQACAAD8////AQAAAAAAAAAAAAAAAAAAAMBA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u8BraZUd/0PAADwpe8BWgshr1oLrwAAAAAAXk7Fbv0PRv//////YBwAAApGCgAcqYUXAAAAAFoLr///////YBwAACGvAQCABZMeAAAAAJw9pXZ5RFJ3Wgshr3zghhcBAAAA/////wAAAACIMyUTXKrvAQAAAACIMyUTAACEF4pEUneABZMeWgshrwEAAAB84IYXiDMlEwAAAAAAAAAAWguvAFyq7wFaC6///////2AcAAAhrwEAgAWTHgAAAACOJFZ3Wgshr6g3rBcRAAAA/////wAAAAAQAAAAAwEAAOq8AAAcAAABWgshr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Rz7EuFVRqx3/CCluNw7/aPK1fDEJjUXHo9cgj3G7GuU=</DigestValue>
    </Reference>
    <Reference Type="http://www.w3.org/2000/09/xmldsig#Object" URI="#idOfficeObject">
      <DigestMethod Algorithm="http://www.w3.org/2001/04/xmlenc#sha256"/>
      <DigestValue>MVJeK2Ruip//9hE9mtYlgp2CKz3wgy9KSdvp7IkRiLQ=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Ym/ANavFpstwvyQ6We3zcbRsLirZe9g3XwL9AUKGb8w=</DigestValue>
    </Reference>
    <Reference Type="http://www.w3.org/2000/09/xmldsig#Object" URI="#idValidSigLnImg">
      <DigestMethod Algorithm="http://www.w3.org/2001/04/xmlenc#sha256"/>
      <DigestValue>phmNC/CcU/2I1gEiI3rT2KI/L2BrVXnkL4oZviLzdI8=</DigestValue>
    </Reference>
    <Reference Type="http://www.w3.org/2000/09/xmldsig#Object" URI="#idInvalidSigLnImg">
      <DigestMethod Algorithm="http://www.w3.org/2001/04/xmlenc#sha256"/>
      <DigestValue>HNT/zbwU2IZ8i0Kym5SWsy7S6EyG+0W8PjAZzgD3T1c=</DigestValue>
    </Reference>
  </SignedInfo>
  <SignatureValue>Jvfgw32fnAangJrgef7rf9BZtWMDUDQaYRyhDIT2YzxJ8HsdAcSKZ6JT4Ydp6hgqUmdJxitz3GHJ
wV2oB0bFaM7kHLBqR0xHSPjgK7ofLM5iwmHUrvTtqlVaXEM8t35OGNEz0peeZRVbJV/djwYcCJCi
T1So8x/VyeMfJjX6K94gh8TkzXuPJ1y9L/fvU3jwvt8bIKuwbd33OPo9NFSn8k4esJglg6w+zvRc
qYrNPE3epUHyjziM9DB7vUDicapwt5750HY9z5Hlie+omHCVT+xiUgywpqXDEKv4c5TJX31lsjK7
RV9dqxNkomP532s+HQwgzY5NpFI7Hn4irTOa2w==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A5mEUbnzoaNr/yDHgTSnTbFZ73TYL0v9fESHcf1Gs+8=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2Pn7A2ZkVWbr3x+LbxqCJtgt8EirHW6ci+gIRqQxhQA=</DigestValue>
      </Reference>
      <Reference URI="/xl/drawings/vmlDrawing2.vml?ContentType=application/vnd.openxmlformats-officedocument.vmlDrawing">
        <DigestMethod Algorithm="http://www.w3.org/2001/04/xmlenc#sha256"/>
        <DigestValue>bxl5HIc7IpeCuNtaFDts2AGKx6VCXj7krm3M8Tv0VhA=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3B1tehiTdzTQEdjgsxMcGTsOyR7fnDunCihEAYv8Iiw=</DigestValue>
      </Reference>
      <Reference URI="/xl/styles.xml?ContentType=application/vnd.openxmlformats-officedocument.spreadsheetml.styles+xml">
        <DigestMethod Algorithm="http://www.w3.org/2001/04/xmlenc#sha256"/>
        <DigestValue>SHo+zRotx3C4PaB2hrSCfbQ+1tv6IfGakq+j8IGJpZ8=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sSG6eLxckk4DcOujUKmVfgwik9N0QnFG0QyTIcgWqXQ=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UF6cFAiN6OFIVsDEh0Bbhysl5O3IpBb8TUwKrMsuxRs=</DigestValue>
      </Reference>
      <Reference URI="/xl/worksheets/sheet2.xml?ContentType=application/vnd.openxmlformats-officedocument.spreadsheetml.worksheet+xml">
        <DigestMethod Algorithm="http://www.w3.org/2001/04/xmlenc#sha256"/>
        <DigestValue>QnIkdNpdcs3EcGru641ZtyeXdf6TTO4D6pgf6Ko51qo=</DigestValue>
      </Reference>
      <Reference URI="/xl/worksheets/sheet3.xml?ContentType=application/vnd.openxmlformats-officedocument.spreadsheetml.worksheet+xml">
        <DigestMethod Algorithm="http://www.w3.org/2001/04/xmlenc#sha256"/>
        <DigestValue>fS6ikX0uTRUJakckx/HVOP4CILT3a2jffXfbWJeg8HY=</DigestValue>
      </Reference>
      <Reference URI="/xl/worksheets/sheet4.xml?ContentType=application/vnd.openxmlformats-officedocument.spreadsheetml.worksheet+xml">
        <DigestMethod Algorithm="http://www.w3.org/2001/04/xmlenc#sha256"/>
        <DigestValue>Hk+7k5LFk3MawH1K0wKsUclXQmVObXy2Z2xoHwg+PVo=</DigestValue>
      </Reference>
      <Reference URI="/xl/worksheets/sheet5.xml?ContentType=application/vnd.openxmlformats-officedocument.spreadsheetml.worksheet+xml">
        <DigestMethod Algorithm="http://www.w3.org/2001/04/xmlenc#sha256"/>
        <DigestValue>3iB2graPDeJ9qZtZF8GcsVizCKuMABqIai8Tepr3xzw=</DigestValue>
      </Reference>
      <Reference URI="/xl/worksheets/sheet6.xml?ContentType=application/vnd.openxmlformats-officedocument.spreadsheetml.worksheet+xml">
        <DigestMethod Algorithm="http://www.w3.org/2001/04/xmlenc#sha256"/>
        <DigestValue>l85AAeChMWcsV4JkZhFQHeAL3qwIfoiqjLf7BuAn2Zs=</DigestValue>
      </Reference>
      <Reference URI="/xl/worksheets/sheet7.xml?ContentType=application/vnd.openxmlformats-officedocument.spreadsheetml.worksheet+xml">
        <DigestMethod Algorithm="http://www.w3.org/2001/04/xmlenc#sha256"/>
        <DigestValue>zasZDwMEnt3C9hUKBVQ5KCq2Vw09MGN54aUNuOx79Ts=</DigestValue>
      </Reference>
      <Reference URI="/xl/worksheets/sheet8.xml?ContentType=application/vnd.openxmlformats-officedocument.spreadsheetml.worksheet+xml">
        <DigestMethod Algorithm="http://www.w3.org/2001/04/xmlenc#sha256"/>
        <DigestValue>objWDRN2S2aRn5m0aqDgNlUMBPQiURDjx8iPQ8a4Xos=</DigestValue>
      </Reference>
      <Reference URI="/xl/worksheets/sheet9.xml?ContentType=application/vnd.openxmlformats-officedocument.spreadsheetml.worksheet+xml">
        <DigestMethod Algorithm="http://www.w3.org/2001/04/xmlenc#sha256"/>
        <DigestValue>9uq5m/MedJLloJ6tf776Vpm7maouN4sNi3A9Ccg9Ua4=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{22C1B600-C46B-4B83-A009-1DA8492847EA}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2022-12-29T04:47:09Z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zvAMjO7wHO/FN33GKNd5jM7wChDgq8AAAAAFj99QFY/fUBdq4NcAAAAADQ7WsJjMzvAQAAAAAAAAAAAAAAAAAAAAAI/vUBAAAAAAAAAAAAAAAAAAAAAAAAAAAAAAAAAAAAAAAAAAAAAAAA7VAXwQAAAAA4zu8B6ftTdwAA7wEAAAAA9ftTd2In2cH1////AAAAAAAAAAAAAAAAkAEAAM4n2cHUzO8B3a9zdwAAFnbIzO8BAAAAANDM7wEAAAAAAAAAAGG4cncAAAAACQAAAOjN7wHoze8BAAIAAPz///8BAAAAAAAAAAAAAAAAAAAAAAAAAAAAAADAQG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88igTAAD1Ab0ts26ltBBu8ZYXwXhm/AEoAgAA0Ae/AQgCAADQB78BZAAAACwR7wEIAgAAwOEoEzBIihf4/osXAAAAAAAAAAAAAL8BAgAAAAAAAABBAAAAAAC/AXwCvwEAAAAA/AEAAPwTvwEAAAAAAAD1AfgTvwEAAIl38ArvAa5eiXcA8SgTrl6JdwAAAAAAAAAAkBf2AZAX9gEEC+8BHy+nbgAA9QEAAAAA/AEAABQL7wHdLqduAAAAAAcAAAAAAAAAYbhyd/wBAAAHAAAAPAzvATwM7wEAAgAA/P///wEAAAAAAAAAAAAAAAAAAADAQG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X4ArvAcQM7wHO/FN37Jb1AQAAAAAOEApdOwAAAH8AAAAAAAAABQAAAPMAAAC4CiATAAAAANjNABMAAAAA4MYBAZjdABMAAAAA2M0AE7CSuG4DAAAAuJK4bgEAAACg/ZMXvGrrbr0ts26ltBBu8ZYXwXhm/AE0DO8B6ftTdwAA7wECAAAA9ftTdywR7wHg////AAAAAAAAAAAAAAAAkAEAAAAAAAEAAAAAYQByAGkAYQBsAAAAAAAAAAAAAAAAAAAABgAAAAAAAABhuHJ3AAAAAAYAAADkC+8B5AvvAQACAAD8////AQAAAAAAAAAAAAAAAAAAAMBA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e8BraZUd/0PAAAQpe8BRhIhHUYSHQAAAAAAXk7Fbv0PRv//////YBwAAApGCgAcqYUXAAAAAEYSHf//////YBwAACEdAQCABW8XAAAAAJw9pXZ5RFJ3RhIhHXzghhcBAAAA/////wAAAABoREwdfKnvAQAAAABoREwdAACEF4pEUneABW8XRhIhHQEAAAB84IYXaERMHQAAAAAAAAAARhIdAHyp7wFGEh3//////2AcAAAhHQEAgAVvFwAAAACOJFZ3RhIhHeBZChMKAAAA/////wAAAAAQAAAAAwEAAOq8AAAcAAABRhIhH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M7wDIzu8BzvxTd9xijXeYzO8AoQ4KvAAAAABY/fUBWP31AXauDXAAAAAA0O1rCYzM7wEAAAAAAAAAAAAAAAAAAAAACP71AQAAAAAAAAAAAAAAAAAAAAAAAAAAAAAAAAAAAAAAAAAAAAAAAO1QF8EAAAAAOM7vAen7U3cAAO8BAAAAAPX7U3diJ9nB9f///wAAAAAAAAAAAAAAAJABAADOJ9nB1MzvAd2vc3cAABZ2yMzvAQAAAADQzO8BAAAAAAAAAABhuHJ3AAAAAAkAAADoze8B6M3vAQACAAD8////AQAAAAAAAAAAAAAAAAAAAAAAAAAAAAAAwEB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88igTAAD1Ab0ts26ltBBu8ZYXwXhm/AEoAgAA0Ae/AQgCAADQB78BZAAAACwR7wEIAgAAwOEoEzBIihf4/osXAAAAAAAAAAAAAL8BAgAAAAAAAABBAAAAAAC/AXwCvwEAAAAA/AEAAPwTvwEAAAAAAAD1AfgTvwEAAIl38ArvAa5eiXcA8SgTrl6JdwAAAAAAAAAAkBf2AZAX9gEEC+8BHy+nbgAA9QEAAAAA/AEAABQL7wHdLqduAAAAAAcAAAAAAAAAYbhyd/wBAAAHAAAAPAzvATwM7wEAAgAA/P///wEAAAAAAAAAAAAAAAAAAADAQG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UX4ArvAcQM7wHO/FN37Jb1AQAAAAAOEApdOwAAAH8AAAAAAAAABQAAAPMAAAC4CiATAAAAANjNABMAAAAA4MYBAZjdABMAAAAA2M0AE7CSuG4DAAAAuJK4bgEAAACg/ZMXvGrrbr0ts26ltBBu8ZYXwXhm/AE0DO8B6ftTdwAA7wECAAAA9ftTdywR7wHg////AAAAAAAAAAAAAAAAkAEAAAAAAAEAAAAAYQByAGkAYQBsAAAAAAAAAAAAAAAAAAAABgAAAAAAAABhuHJ3AAAAAAYAAADkC+8B5AvvAQACAAD8////AQAAAAAAAAAAAAAAAAAAAMBA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e8BraZUd/0PAAAQpe8B4gwh0eIM0QAAAAAAXk7Fbv0PRv//////YBwAAApGCgAcqYUXAAAAAOIM0f//////YBwAACHRAQCABW8XAAAAAJw9pXZ5RFJ34gwh0XzghhcBAAAA/////wAAAAAICEwdfKnvAQAAAAAICEwdAACEF4pEUneABW8X4gwh0QEAAAB84IYXCAhMHQAAAAAAAAAA4gzRAHyp7wHiDNH//////2AcAAAh0QEAgAVvFwAAAACOJFZ34gwh0VBf7xcRAAAA/////wAAAAAQAAAAAwEAAOq8AAAcAAAB4gwh0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Ux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2022-12-23T07:49:33Z</dcterms:modified>
</cp:coreProperties>
</file>